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ЭКСПЕРТИЗЫ проектов бюджета\ЭКСПЕРТИЗЫ ПРОЕКТОВ БЮДЖЕТА 2024Г\Волчанский сельсовет 2024-2026гг\"/>
    </mc:Choice>
  </mc:AlternateContent>
  <xr:revisionPtr revIDLastSave="0" documentId="13_ncr:1_{5CD3820F-D7F7-46E5-A646-E38739F4705D}" xr6:coauthVersionLast="47" xr6:coauthVersionMax="47" xr10:uidLastSave="{00000000-0000-0000-0000-000000000000}"/>
  <bookViews>
    <workbookView xWindow="-120" yWindow="-120" windowWidth="29040" windowHeight="15840" tabRatio="833" activeTab="1" xr2:uid="{00000000-000D-0000-FFFF-FFFF00000000}"/>
  </bookViews>
  <sheets>
    <sheet name="доходы " sheetId="80" r:id="rId1"/>
    <sheet name="расходы" sheetId="81" r:id="rId2"/>
  </sheets>
  <definedNames>
    <definedName name="_xlnm.Print_Titles" localSheetId="0">'доходы '!$3:$4</definedName>
    <definedName name="_xlnm.Print_Titles" localSheetId="1">расходы!$3:$5</definedName>
  </definedNames>
  <calcPr calcId="191029"/>
</workbook>
</file>

<file path=xl/calcChain.xml><?xml version="1.0" encoding="utf-8"?>
<calcChain xmlns="http://schemas.openxmlformats.org/spreadsheetml/2006/main">
  <c r="G15" i="80" l="1"/>
  <c r="F30" i="80"/>
  <c r="E30" i="80"/>
  <c r="C30" i="80"/>
  <c r="B30" i="80"/>
  <c r="B29" i="80"/>
  <c r="B26" i="80"/>
  <c r="B9" i="80"/>
  <c r="E37" i="81"/>
  <c r="D37" i="81"/>
  <c r="H30" i="81"/>
  <c r="N27" i="81"/>
  <c r="M27" i="81"/>
  <c r="M26" i="81"/>
  <c r="L27" i="81"/>
  <c r="L26" i="81"/>
  <c r="I27" i="81"/>
  <c r="H28" i="81"/>
  <c r="G28" i="81"/>
  <c r="F27" i="81"/>
  <c r="F29" i="81"/>
  <c r="E28" i="81"/>
  <c r="F28" i="81" s="1"/>
  <c r="E15" i="81"/>
  <c r="E23" i="81"/>
  <c r="F26" i="80"/>
  <c r="D24" i="80"/>
  <c r="J24" i="80"/>
  <c r="K24" i="80"/>
  <c r="L24" i="80"/>
  <c r="B18" i="80"/>
  <c r="D6" i="80"/>
  <c r="D12" i="80"/>
  <c r="J12" i="80"/>
  <c r="D19" i="80"/>
  <c r="D20" i="80"/>
  <c r="D21" i="80"/>
  <c r="D22" i="80"/>
  <c r="D23" i="80"/>
  <c r="D10" i="80"/>
  <c r="D11" i="80"/>
  <c r="D13" i="80"/>
  <c r="D14" i="80"/>
  <c r="D15" i="80"/>
  <c r="D16" i="80"/>
  <c r="D7" i="80"/>
  <c r="F7" i="81"/>
  <c r="N28" i="81" l="1"/>
  <c r="L28" i="81"/>
  <c r="M28" i="81"/>
  <c r="K23" i="80"/>
  <c r="L22" i="80"/>
  <c r="L16" i="80"/>
  <c r="J22" i="80"/>
  <c r="K22" i="80"/>
  <c r="K16" i="80"/>
  <c r="F18" i="80"/>
  <c r="F17" i="80" s="1"/>
  <c r="E18" i="80"/>
  <c r="E17" i="80" s="1"/>
  <c r="C18" i="80"/>
  <c r="C17" i="80" s="1"/>
  <c r="B17" i="80"/>
  <c r="L23" i="80"/>
  <c r="L20" i="80"/>
  <c r="K20" i="80"/>
  <c r="F17" i="81"/>
  <c r="J8" i="80"/>
  <c r="K8" i="80"/>
  <c r="L8" i="80"/>
  <c r="N10" i="81"/>
  <c r="M12" i="81"/>
  <c r="M11" i="81"/>
  <c r="M10" i="81"/>
  <c r="L12" i="81"/>
  <c r="L11" i="81"/>
  <c r="N35" i="81"/>
  <c r="N33" i="81"/>
  <c r="L33" i="81"/>
  <c r="M33" i="81"/>
  <c r="N26" i="81"/>
  <c r="N25" i="81"/>
  <c r="N24" i="81"/>
  <c r="L21" i="81"/>
  <c r="M21" i="81"/>
  <c r="N21" i="81"/>
  <c r="L22" i="81"/>
  <c r="M22" i="81"/>
  <c r="N22" i="81"/>
  <c r="L16" i="81"/>
  <c r="M16" i="81"/>
  <c r="N16" i="81"/>
  <c r="L17" i="81"/>
  <c r="M17" i="81"/>
  <c r="N17" i="81"/>
  <c r="L18" i="81"/>
  <c r="M18" i="81"/>
  <c r="N18" i="81"/>
  <c r="M14" i="81"/>
  <c r="N14" i="81"/>
  <c r="L10" i="81"/>
  <c r="N11" i="81"/>
  <c r="N12" i="81"/>
  <c r="F16" i="81"/>
  <c r="G23" i="81"/>
  <c r="H23" i="81"/>
  <c r="D23" i="81"/>
  <c r="G15" i="81"/>
  <c r="H15" i="81"/>
  <c r="D15" i="81"/>
  <c r="J13" i="80"/>
  <c r="G25" i="80"/>
  <c r="H25" i="80"/>
  <c r="I25" i="80"/>
  <c r="D30" i="80"/>
  <c r="C5" i="80"/>
  <c r="E5" i="80"/>
  <c r="F5" i="80"/>
  <c r="B5" i="80"/>
  <c r="K13" i="80"/>
  <c r="L13" i="80"/>
  <c r="J14" i="80"/>
  <c r="K14" i="80"/>
  <c r="L14" i="80"/>
  <c r="F8" i="81"/>
  <c r="F9" i="81"/>
  <c r="F10" i="81"/>
  <c r="F11" i="81"/>
  <c r="F12" i="81"/>
  <c r="F14" i="81"/>
  <c r="F18" i="81"/>
  <c r="F20" i="81"/>
  <c r="F21" i="81"/>
  <c r="F22" i="81"/>
  <c r="F26" i="81"/>
  <c r="F31" i="81"/>
  <c r="F33" i="81"/>
  <c r="F35" i="81"/>
  <c r="F36" i="81"/>
  <c r="D25" i="80"/>
  <c r="D5" i="80"/>
  <c r="D8" i="80"/>
  <c r="M35" i="81"/>
  <c r="L35" i="81"/>
  <c r="H34" i="81"/>
  <c r="G34" i="81"/>
  <c r="E34" i="81"/>
  <c r="D34" i="81"/>
  <c r="H32" i="81"/>
  <c r="G32" i="81"/>
  <c r="E32" i="81"/>
  <c r="D32" i="81"/>
  <c r="N31" i="81"/>
  <c r="M31" i="81"/>
  <c r="L31" i="81"/>
  <c r="G30" i="81"/>
  <c r="E30" i="81"/>
  <c r="D30" i="81"/>
  <c r="N20" i="81"/>
  <c r="M20" i="81"/>
  <c r="L20" i="81"/>
  <c r="H19" i="81"/>
  <c r="G19" i="81"/>
  <c r="E19" i="81"/>
  <c r="D19" i="81"/>
  <c r="L14" i="81"/>
  <c r="H13" i="81"/>
  <c r="G13" i="81"/>
  <c r="E13" i="81"/>
  <c r="D13" i="81"/>
  <c r="N9" i="81"/>
  <c r="M9" i="81"/>
  <c r="L9" i="81"/>
  <c r="N8" i="81"/>
  <c r="M8" i="81"/>
  <c r="L8" i="81"/>
  <c r="N7" i="81"/>
  <c r="M7" i="81"/>
  <c r="L7" i="81"/>
  <c r="H6" i="81"/>
  <c r="G6" i="81"/>
  <c r="E6" i="81"/>
  <c r="D6" i="81"/>
  <c r="K6" i="80"/>
  <c r="L6" i="80"/>
  <c r="J6" i="80"/>
  <c r="J23" i="80"/>
  <c r="J7" i="80"/>
  <c r="J16" i="80"/>
  <c r="L7" i="80"/>
  <c r="K7" i="80"/>
  <c r="E9" i="80"/>
  <c r="F9" i="80"/>
  <c r="C9" i="80"/>
  <c r="C29" i="80" s="1"/>
  <c r="J10" i="80"/>
  <c r="K10" i="80"/>
  <c r="L10" i="80"/>
  <c r="K11" i="80"/>
  <c r="L11" i="80"/>
  <c r="L15" i="80"/>
  <c r="J19" i="80"/>
  <c r="K19" i="80"/>
  <c r="L19" i="80"/>
  <c r="J20" i="80"/>
  <c r="K21" i="80"/>
  <c r="L21" i="80"/>
  <c r="J15" i="80"/>
  <c r="K15" i="80"/>
  <c r="I15" i="80"/>
  <c r="J21" i="80"/>
  <c r="H15" i="80"/>
  <c r="F32" i="81"/>
  <c r="H37" i="81" l="1"/>
  <c r="G37" i="81"/>
  <c r="M34" i="81"/>
  <c r="M25" i="81"/>
  <c r="F25" i="81"/>
  <c r="L25" i="81"/>
  <c r="L30" i="80"/>
  <c r="M32" i="81"/>
  <c r="L19" i="81"/>
  <c r="F6" i="81"/>
  <c r="K5" i="80"/>
  <c r="J5" i="80"/>
  <c r="N32" i="81"/>
  <c r="L15" i="81"/>
  <c r="J11" i="80"/>
  <c r="F34" i="81"/>
  <c r="L32" i="81"/>
  <c r="F30" i="81"/>
  <c r="F15" i="81"/>
  <c r="L9" i="80"/>
  <c r="E26" i="80"/>
  <c r="H24" i="80" s="1"/>
  <c r="K30" i="80"/>
  <c r="J30" i="80"/>
  <c r="N34" i="81"/>
  <c r="N23" i="81"/>
  <c r="N19" i="81"/>
  <c r="N15" i="81"/>
  <c r="M15" i="81"/>
  <c r="N13" i="81"/>
  <c r="L13" i="81"/>
  <c r="L6" i="81"/>
  <c r="N6" i="81"/>
  <c r="M6" i="81"/>
  <c r="K28" i="81"/>
  <c r="L34" i="81"/>
  <c r="N30" i="81"/>
  <c r="M30" i="81"/>
  <c r="L30" i="81"/>
  <c r="F19" i="81"/>
  <c r="M19" i="81"/>
  <c r="M13" i="81"/>
  <c r="F13" i="81"/>
  <c r="L17" i="80"/>
  <c r="L18" i="80"/>
  <c r="I24" i="80"/>
  <c r="K9" i="80"/>
  <c r="F29" i="80"/>
  <c r="K36" i="81" s="1"/>
  <c r="L5" i="80"/>
  <c r="E29" i="80"/>
  <c r="J36" i="81" s="1"/>
  <c r="K17" i="80"/>
  <c r="C26" i="80"/>
  <c r="D18" i="80"/>
  <c r="K18" i="80"/>
  <c r="J17" i="80"/>
  <c r="D17" i="80"/>
  <c r="J18" i="80"/>
  <c r="J29" i="80"/>
  <c r="G24" i="80" l="1"/>
  <c r="G16" i="80"/>
  <c r="F24" i="81"/>
  <c r="F23" i="81" s="1"/>
  <c r="I22" i="80"/>
  <c r="G17" i="80"/>
  <c r="J9" i="80"/>
  <c r="D9" i="80"/>
  <c r="D26" i="80"/>
  <c r="J23" i="81"/>
  <c r="J26" i="81"/>
  <c r="J20" i="81"/>
  <c r="J15" i="81"/>
  <c r="K13" i="81"/>
  <c r="K20" i="81"/>
  <c r="G22" i="80"/>
  <c r="G21" i="80"/>
  <c r="H23" i="80"/>
  <c r="H22" i="80"/>
  <c r="K26" i="80"/>
  <c r="H9" i="80"/>
  <c r="H5" i="80"/>
  <c r="H20" i="80"/>
  <c r="H30" i="80"/>
  <c r="H7" i="80"/>
  <c r="H26" i="80"/>
  <c r="H14" i="80"/>
  <c r="H17" i="80"/>
  <c r="H16" i="80"/>
  <c r="H11" i="80"/>
  <c r="L29" i="80"/>
  <c r="I29" i="80"/>
  <c r="G9" i="80"/>
  <c r="G29" i="80"/>
  <c r="G10" i="80"/>
  <c r="G26" i="80"/>
  <c r="G13" i="80"/>
  <c r="G11" i="80"/>
  <c r="G20" i="80"/>
  <c r="G5" i="80"/>
  <c r="G14" i="80"/>
  <c r="G30" i="80"/>
  <c r="G23" i="80"/>
  <c r="G7" i="80"/>
  <c r="G6" i="80"/>
  <c r="G19" i="80"/>
  <c r="D29" i="80"/>
  <c r="J27" i="81"/>
  <c r="J16" i="81"/>
  <c r="J17" i="81"/>
  <c r="J21" i="81"/>
  <c r="J6" i="81"/>
  <c r="J25" i="81"/>
  <c r="J9" i="81"/>
  <c r="J13" i="81"/>
  <c r="J11" i="81"/>
  <c r="J33" i="81"/>
  <c r="J8" i="81"/>
  <c r="J32" i="81"/>
  <c r="K12" i="81"/>
  <c r="K10" i="81"/>
  <c r="J19" i="81"/>
  <c r="J34" i="81"/>
  <c r="J30" i="81"/>
  <c r="J14" i="81"/>
  <c r="J18" i="81"/>
  <c r="J10" i="81"/>
  <c r="J35" i="81"/>
  <c r="J22" i="81"/>
  <c r="K11" i="81"/>
  <c r="J7" i="81"/>
  <c r="J12" i="81"/>
  <c r="J31" i="81"/>
  <c r="N37" i="81"/>
  <c r="K16" i="81"/>
  <c r="K33" i="81"/>
  <c r="K35" i="81"/>
  <c r="K21" i="81"/>
  <c r="K27" i="81"/>
  <c r="K17" i="81"/>
  <c r="K14" i="81"/>
  <c r="K30" i="81"/>
  <c r="K25" i="81"/>
  <c r="K18" i="81"/>
  <c r="K31" i="81"/>
  <c r="K32" i="81"/>
  <c r="K15" i="81"/>
  <c r="K9" i="81"/>
  <c r="K8" i="81"/>
  <c r="K19" i="81"/>
  <c r="K22" i="81"/>
  <c r="K34" i="81"/>
  <c r="K23" i="81"/>
  <c r="K6" i="81"/>
  <c r="K7" i="81"/>
  <c r="K26" i="81"/>
  <c r="H19" i="80"/>
  <c r="H18" i="80"/>
  <c r="H6" i="80"/>
  <c r="H10" i="80"/>
  <c r="H8" i="80"/>
  <c r="H21" i="80"/>
  <c r="H13" i="80"/>
  <c r="I5" i="80"/>
  <c r="I16" i="80"/>
  <c r="L26" i="80"/>
  <c r="I7" i="80"/>
  <c r="I10" i="80"/>
  <c r="I19" i="80"/>
  <c r="I17" i="80"/>
  <c r="I21" i="80"/>
  <c r="I14" i="80"/>
  <c r="I26" i="80"/>
  <c r="I23" i="80"/>
  <c r="I8" i="80"/>
  <c r="I11" i="80"/>
  <c r="I30" i="80"/>
  <c r="I13" i="80"/>
  <c r="I6" i="80"/>
  <c r="I20" i="80"/>
  <c r="I18" i="80"/>
  <c r="I9" i="80"/>
  <c r="H29" i="80"/>
  <c r="K29" i="80"/>
  <c r="G18" i="80"/>
  <c r="G8" i="80"/>
  <c r="L23" i="81" l="1"/>
  <c r="M23" i="81"/>
  <c r="J26" i="80"/>
  <c r="J37" i="81"/>
  <c r="K37" i="81"/>
  <c r="I23" i="81" l="1"/>
  <c r="I26" i="81"/>
  <c r="I28" i="81"/>
  <c r="I12" i="81"/>
  <c r="I18" i="81"/>
  <c r="I7" i="81"/>
  <c r="I21" i="81"/>
  <c r="I9" i="81"/>
  <c r="I34" i="81"/>
  <c r="I15" i="81"/>
  <c r="I10" i="81"/>
  <c r="I36" i="81"/>
  <c r="I31" i="81"/>
  <c r="I33" i="81"/>
  <c r="I6" i="81"/>
  <c r="I17" i="81"/>
  <c r="I14" i="81"/>
  <c r="I13" i="81"/>
  <c r="I25" i="81"/>
  <c r="I22" i="81"/>
  <c r="L37" i="81"/>
  <c r="I8" i="81"/>
  <c r="I16" i="81"/>
  <c r="I30" i="81"/>
  <c r="I32" i="81"/>
  <c r="I35" i="81"/>
  <c r="I11" i="81"/>
  <c r="I20" i="81"/>
  <c r="I19" i="81"/>
  <c r="M37" i="81"/>
  <c r="F37" i="81"/>
  <c r="J28" i="81" s="1"/>
  <c r="I37" i="81" l="1"/>
</calcChain>
</file>

<file path=xl/sharedStrings.xml><?xml version="1.0" encoding="utf-8"?>
<sst xmlns="http://schemas.openxmlformats.org/spreadsheetml/2006/main" count="92" uniqueCount="76">
  <si>
    <t>Наименование показателя</t>
  </si>
  <si>
    <t>НАЛОГИ НА ПРИБЫЛЬ,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</si>
  <si>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</si>
  <si>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</si>
  <si>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</si>
  <si>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Иные межбюджетные трансферты</t>
  </si>
  <si>
    <t>Проект, тыс. руб.</t>
  </si>
  <si>
    <t>возврат остатков</t>
  </si>
  <si>
    <t>налоговые</t>
  </si>
  <si>
    <t>неналоговые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</si>
  <si>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</si>
  <si>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</si>
  <si>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</si>
  <si>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</si>
  <si>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Дотации  бюджетам поселений на выравнивание бюджетной обеспеченности</t>
  </si>
  <si>
    <t>Налоги на товары (работы, услуги), реализуемые на территории РФ (акцизы)</t>
  </si>
  <si>
    <t>Налог на доходы физических лиц</t>
  </si>
  <si>
    <t xml:space="preserve">Единый сельскохозяйственный налог </t>
  </si>
  <si>
    <t>Наименованиеразделов, подразделов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</si>
  <si>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</si>
  <si>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</si>
  <si>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</si>
  <si>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</si>
  <si>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</si>
  <si>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</si>
  <si>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Обеспечение проведения выборов и референдумов</t>
  </si>
  <si>
    <t>Резервные фонды</t>
  </si>
  <si>
    <t>Другие общегосударстенные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</si>
  <si>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</si>
  <si>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</si>
  <si>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</si>
  <si>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безопастности и правоохранительной деятельности</t>
  </si>
  <si>
    <t>Национальная экономика</t>
  </si>
  <si>
    <t>Дорожное хозяйство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</si>
  <si>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</si>
  <si>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</si>
  <si>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</si>
  <si>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</si>
  <si>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</si>
  <si>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</si>
  <si>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</si>
  <si>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</si>
  <si>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</si>
  <si>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</si>
  <si>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</si>
  <si>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</si>
  <si>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ВСЕГО РАСХОДОВ</t>
  </si>
  <si>
    <t>Удельный вес., %</t>
  </si>
  <si>
    <t>Динамика изменений, %</t>
  </si>
  <si>
    <t>в том числе:</t>
  </si>
  <si>
    <t>Другие вопросы в области ЖКХ</t>
  </si>
  <si>
    <t>Прочие доходы от оказания платных услуг и компенсации государства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</si>
  <si>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</si>
  <si>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Условно утвержденные расходы</t>
  </si>
  <si>
    <t>2024г.</t>
  </si>
  <si>
    <t>2024г./ 2023г.</t>
  </si>
  <si>
    <t>2025г.</t>
  </si>
  <si>
    <t>2025г./ 2024г.</t>
  </si>
  <si>
    <t>Прочие доходы от компенсации затрат бюджетов сельских поселений</t>
  </si>
  <si>
    <t>Инициативные платежи, зачисляемые в бюджеты сельских поселений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</si>
  <si>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</si>
  <si>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субъектам РФ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</si>
  <si>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</si>
  <si>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1                                                                                                                             к заключению по результатам экспертно-аналитического мероприятия «Экспертиза проекта решения "О бюджете Волчанского сельсовета Доволенского района Новосибирской области на 2024 год и плановый период 2024 и 2026 годов»</t>
  </si>
  <si>
    <t>Структура и динамика прогноза доходов бюджета Волчанского сельсовета Доволенского района в 2023-2026гг.</t>
  </si>
  <si>
    <t>ожидаемое исполнение в 2023г., тыс. руб.</t>
  </si>
  <si>
    <t>отклонение проекта 2024г. от ожидаемого исполнения 2023г.</t>
  </si>
  <si>
    <t>2026г.</t>
  </si>
  <si>
    <t>2026г./ 2025г.</t>
  </si>
  <si>
    <t>Приложение № 2   к заключению по результатам экспертно-аналитического мероприятия «Экспертиза проекта решения "О бюджете Волчанского сельсовета Доволенского района Новосибирской области на 2024 год и плановый период 2025 и 2026 годов»</t>
  </si>
  <si>
    <t>Структура и динамика прогноза расходов Волчанского сельсовета Доволенского района в 2023-2026гг.</t>
  </si>
  <si>
    <t>Ожидаемое исполнение расходной части в 2023г., тыс.руб.</t>
  </si>
  <si>
    <t>Доходы от сдачи в аренду имущества</t>
  </si>
  <si>
    <t>Прочие межбюджетные трансферты, передаваемые бюджетам сельских поселений</t>
  </si>
  <si>
    <t>Охрана объектов растительного и животного мира и среды их обитания</t>
  </si>
  <si>
    <t>Охрана окружающей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</si>
</sst>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00\.00\.000\.0"/>
    <numFmt numFmtId="167" formatCode="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gency FB"/>
      <family val="2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/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2" fillId="0" borderId="0" xfId="0" applyFont="1"/>
    <xf numFmtId="166" fontId="2" fillId="0" borderId="1" xfId="1" applyNumberFormat="1" applyFont="1" applyBorder="1" applyAlignment="1" applyProtection="1">
      <alignment horizontal="left" wrapText="1"/>
      <protection hidden="1"/>
    </xf>
    <xf numFmtId="167" fontId="2" fillId="0" borderId="1" xfId="1" applyNumberFormat="1" applyFont="1" applyBorder="1" applyProtection="1">
      <protection hidden="1"/>
    </xf>
    <xf numFmtId="165" fontId="2" fillId="0" borderId="1" xfId="1" applyNumberFormat="1" applyFont="1" applyBorder="1" applyProtection="1">
      <protection hidden="1"/>
    </xf>
    <xf numFmtId="165" fontId="13" fillId="0" borderId="1" xfId="0" applyNumberFormat="1" applyFont="1" applyBorder="1"/>
    <xf numFmtId="167" fontId="3" fillId="0" borderId="1" xfId="1" applyNumberFormat="1" applyFont="1" applyBorder="1" applyProtection="1">
      <protection hidden="1"/>
    </xf>
    <xf numFmtId="165" fontId="3" fillId="0" borderId="1" xfId="1" applyNumberFormat="1" applyFont="1" applyBorder="1" applyProtection="1">
      <protection hidden="1"/>
    </xf>
    <xf numFmtId="165" fontId="12" fillId="0" borderId="1" xfId="0" applyNumberFormat="1" applyFont="1" applyBorder="1"/>
    <xf numFmtId="164" fontId="12" fillId="0" borderId="1" xfId="0" applyNumberFormat="1" applyFont="1" applyBorder="1"/>
    <xf numFmtId="167" fontId="2" fillId="0" borderId="2" xfId="1" applyNumberFormat="1" applyFont="1" applyBorder="1" applyProtection="1">
      <protection hidden="1"/>
    </xf>
    <xf numFmtId="167" fontId="3" fillId="0" borderId="2" xfId="1" applyNumberFormat="1" applyFont="1" applyBorder="1" applyProtection="1">
      <protection hidden="1"/>
    </xf>
    <xf numFmtId="166" fontId="2" fillId="3" borderId="1" xfId="1" applyNumberFormat="1" applyFont="1" applyFill="1" applyBorder="1" applyAlignment="1" applyProtection="1">
      <alignment horizontal="left"/>
      <protection hidden="1"/>
    </xf>
    <xf numFmtId="166" fontId="2" fillId="3" borderId="1" xfId="1" applyNumberFormat="1" applyFont="1" applyFill="1" applyBorder="1" applyProtection="1">
      <protection hidden="1"/>
    </xf>
    <xf numFmtId="165" fontId="2" fillId="3" borderId="1" xfId="1" applyNumberFormat="1" applyFont="1" applyFill="1" applyBorder="1" applyProtection="1">
      <protection hidden="1"/>
    </xf>
    <xf numFmtId="165" fontId="2" fillId="0" borderId="3" xfId="0" applyNumberFormat="1" applyFont="1" applyBorder="1" applyAlignment="1">
      <alignment horizontal="right" wrapText="1"/>
    </xf>
    <xf numFmtId="0" fontId="7" fillId="0" borderId="0" xfId="0" applyFont="1"/>
    <xf numFmtId="165" fontId="3" fillId="0" borderId="4" xfId="0" applyNumberFormat="1" applyFont="1" applyBorder="1" applyAlignment="1">
      <alignment horizontal="right" wrapText="1"/>
    </xf>
    <xf numFmtId="165" fontId="13" fillId="0" borderId="1" xfId="0" applyNumberFormat="1" applyFont="1" applyBorder="1" applyAlignment="1">
      <alignment vertical="top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6" fontId="9" fillId="0" borderId="2" xfId="1" applyNumberFormat="1" applyFont="1" applyBorder="1" applyAlignment="1" applyProtection="1">
      <alignment horizontal="left" wrapText="1"/>
      <protection hidden="1"/>
    </xf>
    <xf numFmtId="166" fontId="9" fillId="0" borderId="1" xfId="1" applyNumberFormat="1" applyFont="1" applyBorder="1" applyAlignment="1" applyProtection="1">
      <alignment horizontal="left" vertical="top" wrapText="1"/>
      <protection hidden="1"/>
    </xf>
    <xf numFmtId="166" fontId="10" fillId="0" borderId="1" xfId="1" applyNumberFormat="1" applyFont="1" applyBorder="1" applyAlignment="1" applyProtection="1">
      <alignment horizontal="left" vertical="top" wrapText="1"/>
      <protection hidden="1"/>
    </xf>
    <xf numFmtId="0" fontId="11" fillId="0" borderId="0" xfId="0" applyFont="1" applyAlignment="1">
      <alignment vertical="top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15" fillId="0" borderId="0" xfId="0" applyNumberFormat="1" applyFont="1"/>
    <xf numFmtId="164" fontId="13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0" fontId="14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topLeftCell="A4" zoomScale="130" zoomScaleNormal="130" workbookViewId="0">
      <selection activeCell="G17" sqref="G17"/>
    </sheetView>
  </sheetViews>
  <sheetFormatPr defaultRowHeight="12.75" x14ac:dyDescent="0.2"/>
  <cols>
    <col min="1" max="1" width="62.7109375" customWidth="1"/>
    <col min="2" max="2" width="8.42578125" customWidth="1"/>
    <col min="3" max="3" width="8.140625" customWidth="1"/>
    <col min="4" max="4" width="9" customWidth="1"/>
    <col min="5" max="5" width="7.5703125" customWidth="1"/>
    <col min="6" max="6" width="7" customWidth="1"/>
    <col min="7" max="7" width="6.28515625" customWidth="1"/>
    <col min="8" max="10" width="6.7109375" customWidth="1"/>
    <col min="11" max="11" width="6.42578125" customWidth="1"/>
    <col min="12" max="12" width="6.140625" customWidth="1"/>
  </cols>
  <sheetData>
    <row r="1" spans="1:12" ht="61.9" customHeight="1" x14ac:dyDescent="0.2">
      <c r="A1" s="6"/>
      <c r="B1" s="6"/>
      <c r="C1" s="6"/>
      <c r="D1" s="6"/>
      <c r="E1" s="46" t="s">
        <v>63</v>
      </c>
      <c r="F1" s="46"/>
      <c r="G1" s="46"/>
      <c r="H1" s="46"/>
      <c r="I1" s="46"/>
      <c r="J1" s="46"/>
      <c r="K1" s="46"/>
      <c r="L1" s="46"/>
    </row>
    <row r="2" spans="1:12" ht="18.75" customHeight="1" x14ac:dyDescent="0.2">
      <c r="A2" s="49" t="s">
        <v>64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6.5" customHeight="1" x14ac:dyDescent="0.2">
      <c r="A3" s="50" t="s">
        <v>0</v>
      </c>
      <c r="B3" s="50" t="s">
        <v>65</v>
      </c>
      <c r="C3" s="47" t="s">
        <v>6</v>
      </c>
      <c r="D3" s="47"/>
      <c r="E3" s="47"/>
      <c r="F3" s="47"/>
      <c r="G3" s="48" t="s">
        <v>47</v>
      </c>
      <c r="H3" s="48"/>
      <c r="I3" s="48"/>
      <c r="J3" s="48" t="s">
        <v>48</v>
      </c>
      <c r="K3" s="48"/>
      <c r="L3" s="48"/>
    </row>
    <row r="4" spans="1:12" ht="75" customHeight="1" x14ac:dyDescent="0.2">
      <c r="A4" s="51"/>
      <c r="B4" s="51"/>
      <c r="C4" s="34" t="s">
        <v>54</v>
      </c>
      <c r="D4" s="34" t="s">
        <v>66</v>
      </c>
      <c r="E4" s="35" t="s">
        <v>56</v>
      </c>
      <c r="F4" s="35" t="s">
        <v>67</v>
      </c>
      <c r="G4" s="34" t="s">
        <v>54</v>
      </c>
      <c r="H4" s="34" t="s">
        <v>56</v>
      </c>
      <c r="I4" s="34" t="s">
        <v>67</v>
      </c>
      <c r="J4" s="35" t="s">
        <v>55</v>
      </c>
      <c r="K4" s="35" t="s">
        <v>57</v>
      </c>
      <c r="L4" s="35" t="s">
        <v>68</v>
      </c>
    </row>
    <row r="5" spans="1:12" s="31" customFormat="1" x14ac:dyDescent="0.2">
      <c r="A5" s="4" t="s">
        <v>1</v>
      </c>
      <c r="B5" s="10">
        <f>B6</f>
        <v>324.2</v>
      </c>
      <c r="C5" s="10">
        <f>C6</f>
        <v>392.5</v>
      </c>
      <c r="D5" s="10">
        <f>D6</f>
        <v>68.300000000000011</v>
      </c>
      <c r="E5" s="10">
        <f>E6</f>
        <v>419.7</v>
      </c>
      <c r="F5" s="10">
        <f>F6</f>
        <v>448</v>
      </c>
      <c r="G5" s="11">
        <f>C5*100/C26</f>
        <v>3.4970330903971911</v>
      </c>
      <c r="H5" s="11">
        <f>E5*100/E26</f>
        <v>10.467639356528245</v>
      </c>
      <c r="I5" s="11">
        <f>F5*100/F26</f>
        <v>11.335745552997142</v>
      </c>
      <c r="J5" s="11">
        <f t="shared" ref="J5:J16" si="0">C5/B5*100</f>
        <v>121.06724244293648</v>
      </c>
      <c r="K5" s="11">
        <f t="shared" ref="K5:K16" si="1">E5/C5*100</f>
        <v>106.92993630573248</v>
      </c>
      <c r="L5" s="11">
        <f t="shared" ref="L5:L16" si="2">F5/E5*100</f>
        <v>106.74291160352634</v>
      </c>
    </row>
    <row r="6" spans="1:12" x14ac:dyDescent="0.2">
      <c r="A6" s="15" t="s">
        <v>16</v>
      </c>
      <c r="B6" s="12">
        <v>324.2</v>
      </c>
      <c r="C6" s="12">
        <v>392.5</v>
      </c>
      <c r="D6" s="10">
        <f>C6-B6</f>
        <v>68.300000000000011</v>
      </c>
      <c r="E6" s="12">
        <v>419.7</v>
      </c>
      <c r="F6" s="12">
        <v>448</v>
      </c>
      <c r="G6" s="13">
        <f>C6*100/C26</f>
        <v>3.4970330903971911</v>
      </c>
      <c r="H6" s="13">
        <f>E6*100/E26</f>
        <v>10.467639356528245</v>
      </c>
      <c r="I6" s="13">
        <f>F6*100/F26</f>
        <v>11.335745552997142</v>
      </c>
      <c r="J6" s="13">
        <f t="shared" si="0"/>
        <v>121.06724244293648</v>
      </c>
      <c r="K6" s="13">
        <f t="shared" si="1"/>
        <v>106.92993630573248</v>
      </c>
      <c r="L6" s="13">
        <f t="shared" si="2"/>
        <v>106.74291160352634</v>
      </c>
    </row>
    <row r="7" spans="1:12" ht="12.75" customHeight="1" x14ac:dyDescent="0.2">
      <c r="A7" s="15" t="s">
        <v>15</v>
      </c>
      <c r="B7" s="12">
        <v>809.6</v>
      </c>
      <c r="C7" s="12">
        <v>960.1</v>
      </c>
      <c r="D7" s="10">
        <f>C7-B7</f>
        <v>150.5</v>
      </c>
      <c r="E7" s="12">
        <v>1127</v>
      </c>
      <c r="F7" s="12">
        <v>1135.8</v>
      </c>
      <c r="G7" s="13">
        <f>C7*100/C26</f>
        <v>8.5541438728416388</v>
      </c>
      <c r="H7" s="13">
        <f>E7*100/E26</f>
        <v>28.108242923057738</v>
      </c>
      <c r="I7" s="13">
        <f>F7*100/F26</f>
        <v>28.739151337263738</v>
      </c>
      <c r="J7" s="13">
        <f t="shared" si="0"/>
        <v>118.58942687747036</v>
      </c>
      <c r="K7" s="13">
        <f t="shared" si="1"/>
        <v>117.38360587438808</v>
      </c>
      <c r="L7" s="13">
        <f t="shared" si="2"/>
        <v>100.78083407275953</v>
      </c>
    </row>
    <row r="8" spans="1:12" hidden="1" x14ac:dyDescent="0.2">
      <c r="A8" s="15" t="s">
        <v>17</v>
      </c>
      <c r="B8" s="12"/>
      <c r="C8" s="12"/>
      <c r="D8" s="12">
        <f t="shared" ref="D8:D30" si="3">C8-B8</f>
        <v>0</v>
      </c>
      <c r="E8" s="12"/>
      <c r="F8" s="12"/>
      <c r="G8" s="11">
        <f>C8*100/C26</f>
        <v>0</v>
      </c>
      <c r="H8" s="11">
        <f>E8*100/E26</f>
        <v>0</v>
      </c>
      <c r="I8" s="11">
        <f>F8*100/F26</f>
        <v>0</v>
      </c>
      <c r="J8" s="11" t="e">
        <f>C8/B8*100</f>
        <v>#DIV/0!</v>
      </c>
      <c r="K8" s="11" t="e">
        <f>E8/C8*100</f>
        <v>#DIV/0!</v>
      </c>
      <c r="L8" s="11" t="e">
        <f>F8/E8*100</f>
        <v>#DIV/0!</v>
      </c>
    </row>
    <row r="9" spans="1:12" x14ac:dyDescent="0.2">
      <c r="A9" s="5" t="s">
        <v>10</v>
      </c>
      <c r="B9" s="10">
        <f>SUM(B10:B11)</f>
        <v>267.7</v>
      </c>
      <c r="C9" s="10">
        <f>SUM(C10:C11)</f>
        <v>148</v>
      </c>
      <c r="D9" s="10">
        <f>C9-B9</f>
        <v>-119.69999999999999</v>
      </c>
      <c r="E9" s="10">
        <f>SUM(E10:E11)</f>
        <v>152.30000000000001</v>
      </c>
      <c r="F9" s="10">
        <f>SUM(F10:F11)</f>
        <v>157</v>
      </c>
      <c r="G9" s="11">
        <f>C9*100/C26</f>
        <v>1.3186264901370301</v>
      </c>
      <c r="H9" s="11">
        <f>E9*100/E26</f>
        <v>3.7984786132934287</v>
      </c>
      <c r="I9" s="11">
        <f>F9*100/F26</f>
        <v>3.9725715442423022</v>
      </c>
      <c r="J9" s="11">
        <f t="shared" si="0"/>
        <v>55.285767650354877</v>
      </c>
      <c r="K9" s="11">
        <f t="shared" si="1"/>
        <v>102.9054054054054</v>
      </c>
      <c r="L9" s="11">
        <f t="shared" si="2"/>
        <v>103.086014445174</v>
      </c>
    </row>
    <row r="10" spans="1:12" x14ac:dyDescent="0.2">
      <c r="A10" s="1" t="s">
        <v>11</v>
      </c>
      <c r="B10" s="12">
        <v>38.5</v>
      </c>
      <c r="C10" s="12">
        <v>43</v>
      </c>
      <c r="D10" s="10">
        <f t="shared" ref="D10:D16" si="4">C10-B10</f>
        <v>4.5</v>
      </c>
      <c r="E10" s="12">
        <v>47.3</v>
      </c>
      <c r="F10" s="12">
        <v>52</v>
      </c>
      <c r="G10" s="13">
        <f>C10*100/C26</f>
        <v>0.38311445321548848</v>
      </c>
      <c r="H10" s="13">
        <f>E10*100/E26</f>
        <v>1.1796982167352539</v>
      </c>
      <c r="I10" s="13">
        <f>F10*100/F26</f>
        <v>1.3157561802585969</v>
      </c>
      <c r="J10" s="13">
        <f t="shared" si="0"/>
        <v>111.68831168831169</v>
      </c>
      <c r="K10" s="13">
        <f t="shared" si="1"/>
        <v>109.99999999999999</v>
      </c>
      <c r="L10" s="13">
        <f t="shared" si="2"/>
        <v>109.93657505285412</v>
      </c>
    </row>
    <row r="11" spans="1:12" x14ac:dyDescent="0.2">
      <c r="A11" s="1" t="s">
        <v>12</v>
      </c>
      <c r="B11" s="12">
        <v>229.2</v>
      </c>
      <c r="C11" s="12">
        <v>105</v>
      </c>
      <c r="D11" s="10">
        <f t="shared" si="4"/>
        <v>-124.19999999999999</v>
      </c>
      <c r="E11" s="12">
        <v>105</v>
      </c>
      <c r="F11" s="12">
        <v>105</v>
      </c>
      <c r="G11" s="13">
        <f>C11*100/C26</f>
        <v>0.93551203692154161</v>
      </c>
      <c r="H11" s="13">
        <f>E11*100/E26</f>
        <v>2.6187803965581744</v>
      </c>
      <c r="I11" s="13">
        <f>F11*100/F26</f>
        <v>2.6568153639837053</v>
      </c>
      <c r="J11" s="13">
        <f t="shared" si="0"/>
        <v>45.811518324607334</v>
      </c>
      <c r="K11" s="13">
        <f t="shared" si="1"/>
        <v>100</v>
      </c>
      <c r="L11" s="13">
        <f t="shared" si="2"/>
        <v>100</v>
      </c>
    </row>
    <row r="12" spans="1:12" ht="12" customHeight="1" x14ac:dyDescent="0.2">
      <c r="A12" s="1" t="s">
        <v>72</v>
      </c>
      <c r="B12" s="12">
        <v>15</v>
      </c>
      <c r="C12" s="12"/>
      <c r="D12" s="10">
        <f t="shared" si="4"/>
        <v>-15</v>
      </c>
      <c r="E12" s="12"/>
      <c r="F12" s="12"/>
      <c r="G12" s="13"/>
      <c r="H12" s="13"/>
      <c r="I12" s="13"/>
      <c r="J12" s="13">
        <f t="shared" si="0"/>
        <v>0</v>
      </c>
      <c r="K12" s="13"/>
      <c r="L12" s="13"/>
    </row>
    <row r="13" spans="1:12" hidden="1" x14ac:dyDescent="0.2">
      <c r="A13" s="5" t="s">
        <v>13</v>
      </c>
      <c r="B13" s="10"/>
      <c r="C13" s="10"/>
      <c r="D13" s="10">
        <f t="shared" si="4"/>
        <v>0</v>
      </c>
      <c r="E13" s="10"/>
      <c r="F13" s="10"/>
      <c r="G13" s="13">
        <f>C13*100/C26</f>
        <v>0</v>
      </c>
      <c r="H13" s="13">
        <f>E13*100/E26</f>
        <v>0</v>
      </c>
      <c r="I13" s="13">
        <f>F13*100/F26</f>
        <v>0</v>
      </c>
      <c r="J13" s="13" t="e">
        <f>C13/B13*100</f>
        <v>#DIV/0!</v>
      </c>
      <c r="K13" s="13" t="e">
        <f>E13/C13*100</f>
        <v>#DIV/0!</v>
      </c>
      <c r="L13" s="13" t="e">
        <f>F13/E13*100</f>
        <v>#DIV/0!</v>
      </c>
    </row>
    <row r="14" spans="1:12" ht="15.75" customHeight="1" x14ac:dyDescent="0.2">
      <c r="A14" s="1" t="s">
        <v>51</v>
      </c>
      <c r="B14" s="12">
        <v>85.5</v>
      </c>
      <c r="C14" s="12">
        <v>110.6</v>
      </c>
      <c r="D14" s="10">
        <f t="shared" si="4"/>
        <v>25.099999999999994</v>
      </c>
      <c r="E14" s="12">
        <v>115.5</v>
      </c>
      <c r="F14" s="12">
        <v>120.6</v>
      </c>
      <c r="G14" s="13">
        <f>C14*100/C26</f>
        <v>0.98540601222402391</v>
      </c>
      <c r="H14" s="13">
        <f>E14*100/E26</f>
        <v>2.880658436213992</v>
      </c>
      <c r="I14" s="13">
        <f>F14*100/F26</f>
        <v>3.0515422180612841</v>
      </c>
      <c r="J14" s="13">
        <f>C14/B14*100</f>
        <v>129.35672514619881</v>
      </c>
      <c r="K14" s="13">
        <f>E14/C14*100</f>
        <v>104.43037974683544</v>
      </c>
      <c r="L14" s="13">
        <f>F14/E14*100</f>
        <v>104.41558441558441</v>
      </c>
    </row>
    <row r="15" spans="1:12" hidden="1" x14ac:dyDescent="0.2">
      <c r="A15" s="40" t="s">
        <v>58</v>
      </c>
      <c r="B15" s="12"/>
      <c r="C15" s="12"/>
      <c r="D15" s="10">
        <f t="shared" si="4"/>
        <v>0</v>
      </c>
      <c r="E15" s="12"/>
      <c r="F15" s="12"/>
      <c r="G15" s="13" t="e">
        <f t="shared" ref="G15" si="5">C15*100/C27</f>
        <v>#DIV/0!</v>
      </c>
      <c r="H15" s="13" t="e">
        <f>E15*100/#REF!</f>
        <v>#REF!</v>
      </c>
      <c r="I15" s="13" t="e">
        <f>F15*100/#REF!</f>
        <v>#REF!</v>
      </c>
      <c r="J15" s="13" t="e">
        <f t="shared" si="0"/>
        <v>#DIV/0!</v>
      </c>
      <c r="K15" s="13" t="e">
        <f t="shared" si="1"/>
        <v>#DIV/0!</v>
      </c>
      <c r="L15" s="13" t="e">
        <f t="shared" si="2"/>
        <v>#DIV/0!</v>
      </c>
    </row>
    <row r="16" spans="1:12" ht="15" customHeight="1" x14ac:dyDescent="0.2">
      <c r="A16" s="40" t="s">
        <v>59</v>
      </c>
      <c r="B16" s="12">
        <v>33.4</v>
      </c>
      <c r="C16" s="12"/>
      <c r="D16" s="10">
        <f t="shared" si="4"/>
        <v>-33.4</v>
      </c>
      <c r="E16" s="12"/>
      <c r="F16" s="12"/>
      <c r="G16" s="13">
        <f>C16*100/C26</f>
        <v>0</v>
      </c>
      <c r="H16" s="13">
        <f>E16/E26*100</f>
        <v>0</v>
      </c>
      <c r="I16" s="13">
        <f>F16/F26*100</f>
        <v>0</v>
      </c>
      <c r="J16" s="13">
        <f t="shared" si="0"/>
        <v>0</v>
      </c>
      <c r="K16" s="13" t="e">
        <f t="shared" si="1"/>
        <v>#DIV/0!</v>
      </c>
      <c r="L16" s="13" t="e">
        <f t="shared" si="2"/>
        <v>#DIV/0!</v>
      </c>
    </row>
    <row r="17" spans="1:12" x14ac:dyDescent="0.2">
      <c r="A17" s="2" t="s">
        <v>2</v>
      </c>
      <c r="B17" s="10">
        <f>SUM(B18)</f>
        <v>27125.4</v>
      </c>
      <c r="C17" s="10">
        <f>SUM(C18)</f>
        <v>9612.6</v>
      </c>
      <c r="D17" s="10">
        <f t="shared" si="3"/>
        <v>-17512.800000000003</v>
      </c>
      <c r="E17" s="10">
        <f>SUM(E18)</f>
        <v>2195</v>
      </c>
      <c r="F17" s="10">
        <f>SUM(F18)</f>
        <v>2090.6999999999998</v>
      </c>
      <c r="G17" s="11">
        <f>C17*100/C26</f>
        <v>85.644790534400101</v>
      </c>
      <c r="H17" s="11">
        <f>E17*100/E26</f>
        <v>54.7449806709066</v>
      </c>
      <c r="I17" s="11">
        <f>F17*100/F26</f>
        <v>52.900989347435541</v>
      </c>
      <c r="J17" s="11">
        <f t="shared" ref="J17:J23" si="6">C17/B17*100</f>
        <v>35.437634099404988</v>
      </c>
      <c r="K17" s="11">
        <f t="shared" ref="K17:K24" si="7">E17/C17*100</f>
        <v>22.834612903896968</v>
      </c>
      <c r="L17" s="11">
        <f t="shared" ref="L17:L23" si="8">F17/E17*100</f>
        <v>95.248291571753967</v>
      </c>
    </row>
    <row r="18" spans="1:12" ht="25.5" x14ac:dyDescent="0.2">
      <c r="A18" s="2" t="s">
        <v>3</v>
      </c>
      <c r="B18" s="10">
        <f>SUM(B19+B20+B21+B23+B25+B22)</f>
        <v>27125.4</v>
      </c>
      <c r="C18" s="10">
        <f>SUM(C19+C20+C21+C23+C25+C24+C22)</f>
        <v>9612.6</v>
      </c>
      <c r="D18" s="10">
        <f t="shared" si="3"/>
        <v>-17512.800000000003</v>
      </c>
      <c r="E18" s="10">
        <f>SUM(E19+E20+E21+E23+E25+E24+E22)</f>
        <v>2195</v>
      </c>
      <c r="F18" s="10">
        <f>SUM(F19+F20+F21+F23+F25+F24+F22)</f>
        <v>2090.6999999999998</v>
      </c>
      <c r="G18" s="11">
        <f>C18*100/C26</f>
        <v>85.644790534400101</v>
      </c>
      <c r="H18" s="11">
        <f>E18*100/E26</f>
        <v>54.7449806709066</v>
      </c>
      <c r="I18" s="11">
        <f>F18*100/F26</f>
        <v>52.900989347435541</v>
      </c>
      <c r="J18" s="11">
        <f t="shared" si="6"/>
        <v>35.437634099404988</v>
      </c>
      <c r="K18" s="11">
        <f t="shared" si="7"/>
        <v>22.834612903896968</v>
      </c>
      <c r="L18" s="11">
        <f t="shared" si="8"/>
        <v>95.248291571753967</v>
      </c>
    </row>
    <row r="19" spans="1:12" ht="15" customHeight="1" x14ac:dyDescent="0.2">
      <c r="A19" s="14" t="s">
        <v>14</v>
      </c>
      <c r="B19" s="12">
        <v>3015.3</v>
      </c>
      <c r="C19" s="12">
        <v>2723.4</v>
      </c>
      <c r="D19" s="10">
        <f t="shared" si="3"/>
        <v>-291.90000000000009</v>
      </c>
      <c r="E19" s="12">
        <v>2194.9</v>
      </c>
      <c r="F19" s="12">
        <v>2090.6</v>
      </c>
      <c r="G19" s="13">
        <f>C19*100/C26</f>
        <v>24.26450934621073</v>
      </c>
      <c r="H19" s="13">
        <f>E19*100/E26</f>
        <v>54.742486594338445</v>
      </c>
      <c r="I19" s="13">
        <f>F19*100/F26</f>
        <v>52.898459047088899</v>
      </c>
      <c r="J19" s="13">
        <f t="shared" si="6"/>
        <v>90.319371206845091</v>
      </c>
      <c r="K19" s="13">
        <f t="shared" si="7"/>
        <v>80.594110303297356</v>
      </c>
      <c r="L19" s="13">
        <f t="shared" si="8"/>
        <v>95.248075083147285</v>
      </c>
    </row>
    <row r="20" spans="1:12" x14ac:dyDescent="0.2">
      <c r="A20" s="14" t="s">
        <v>60</v>
      </c>
      <c r="B20" s="12">
        <v>16038.1</v>
      </c>
      <c r="C20" s="12"/>
      <c r="D20" s="10">
        <f t="shared" si="3"/>
        <v>-16038.1</v>
      </c>
      <c r="E20" s="12"/>
      <c r="F20" s="12"/>
      <c r="G20" s="13">
        <f>C20/C26*100</f>
        <v>0</v>
      </c>
      <c r="H20" s="13">
        <f>E20/E26*100</f>
        <v>0</v>
      </c>
      <c r="I20" s="13">
        <f>F20/F26*100</f>
        <v>0</v>
      </c>
      <c r="J20" s="13">
        <f t="shared" si="6"/>
        <v>0</v>
      </c>
      <c r="K20" s="13" t="e">
        <f>E20/C20*100</f>
        <v>#DIV/0!</v>
      </c>
      <c r="L20" s="13" t="e">
        <f t="shared" si="8"/>
        <v>#DIV/0!</v>
      </c>
    </row>
    <row r="21" spans="1:12" ht="25.5" x14ac:dyDescent="0.2">
      <c r="A21" s="14" t="s">
        <v>61</v>
      </c>
      <c r="B21" s="12">
        <v>0.1</v>
      </c>
      <c r="C21" s="12">
        <v>0.1</v>
      </c>
      <c r="D21" s="10">
        <f t="shared" si="3"/>
        <v>0</v>
      </c>
      <c r="E21" s="12">
        <v>0.1</v>
      </c>
      <c r="F21" s="12">
        <v>0.1</v>
      </c>
      <c r="G21" s="13">
        <f>C21/C26*100</f>
        <v>8.9096384468718255E-4</v>
      </c>
      <c r="H21" s="13">
        <f>E21/E26*100</f>
        <v>2.4940765681506424E-3</v>
      </c>
      <c r="I21" s="13">
        <f>F21/F26*100</f>
        <v>2.530300346651148E-3</v>
      </c>
      <c r="J21" s="13">
        <f t="shared" si="6"/>
        <v>100</v>
      </c>
      <c r="K21" s="13">
        <f t="shared" si="7"/>
        <v>100</v>
      </c>
      <c r="L21" s="13">
        <f t="shared" si="8"/>
        <v>100</v>
      </c>
    </row>
    <row r="22" spans="1:12" ht="29.25" customHeight="1" x14ac:dyDescent="0.2">
      <c r="A22" s="14" t="s">
        <v>62</v>
      </c>
      <c r="B22" s="12">
        <v>138.4</v>
      </c>
      <c r="C22" s="12"/>
      <c r="D22" s="10">
        <f t="shared" si="3"/>
        <v>-138.4</v>
      </c>
      <c r="E22" s="12"/>
      <c r="F22" s="12"/>
      <c r="G22" s="13">
        <f>C22/C26*100</f>
        <v>0</v>
      </c>
      <c r="H22" s="13">
        <f>E22/E26*100</f>
        <v>0</v>
      </c>
      <c r="I22" s="13">
        <f>F22/F26*100</f>
        <v>0</v>
      </c>
      <c r="J22" s="13">
        <f t="shared" si="6"/>
        <v>0</v>
      </c>
      <c r="K22" s="13" t="e">
        <f t="shared" si="7"/>
        <v>#DIV/0!</v>
      </c>
      <c r="L22" s="13" t="e">
        <f t="shared" si="8"/>
        <v>#DIV/0!</v>
      </c>
    </row>
    <row r="23" spans="1:12" ht="25.5" x14ac:dyDescent="0.2">
      <c r="A23" s="45" t="s">
        <v>73</v>
      </c>
      <c r="B23" s="12">
        <v>7933.5</v>
      </c>
      <c r="C23" s="12">
        <v>6889.1</v>
      </c>
      <c r="D23" s="10">
        <f t="shared" si="3"/>
        <v>-1044.3999999999996</v>
      </c>
      <c r="E23" s="12"/>
      <c r="F23" s="12"/>
      <c r="G23" s="13">
        <f>C23/C26*100</f>
        <v>61.379390224344696</v>
      </c>
      <c r="H23" s="13">
        <f>E23/E26*100</f>
        <v>0</v>
      </c>
      <c r="I23" s="13">
        <f>F23/F26*100</f>
        <v>0</v>
      </c>
      <c r="J23" s="13">
        <f t="shared" si="6"/>
        <v>86.835570681288203</v>
      </c>
      <c r="K23" s="13">
        <f>E23/C23*100</f>
        <v>0</v>
      </c>
      <c r="L23" s="13" t="e">
        <f t="shared" si="8"/>
        <v>#DIV/0!</v>
      </c>
    </row>
    <row r="24" spans="1:12" ht="12.75" hidden="1" customHeight="1" x14ac:dyDescent="0.2">
      <c r="A24" s="41" t="s">
        <v>5</v>
      </c>
      <c r="B24" s="12"/>
      <c r="C24" s="12"/>
      <c r="D24" s="10">
        <f t="shared" si="3"/>
        <v>0</v>
      </c>
      <c r="E24" s="12"/>
      <c r="F24" s="12"/>
      <c r="G24" s="13">
        <f>C24/C26*100</f>
        <v>0</v>
      </c>
      <c r="H24" s="13">
        <f>E24/E26*100</f>
        <v>0</v>
      </c>
      <c r="I24" s="13">
        <f>F24/F26*100</f>
        <v>0</v>
      </c>
      <c r="J24" s="13" t="e">
        <f>C24/B24*100</f>
        <v>#DIV/0!</v>
      </c>
      <c r="K24" s="13" t="e">
        <f t="shared" si="7"/>
        <v>#DIV/0!</v>
      </c>
      <c r="L24" s="13" t="e">
        <f>F24/E24*100</f>
        <v>#DIV/0!</v>
      </c>
    </row>
    <row r="25" spans="1:12" ht="12.75" hidden="1" customHeight="1" x14ac:dyDescent="0.2">
      <c r="A25" s="3" t="s">
        <v>7</v>
      </c>
      <c r="B25" s="12"/>
      <c r="C25" s="12"/>
      <c r="D25" s="12">
        <f t="shared" si="3"/>
        <v>0</v>
      </c>
      <c r="E25" s="12"/>
      <c r="F25" s="12"/>
      <c r="G25" s="13" t="e">
        <f>C25/C28*100</f>
        <v>#DIV/0!</v>
      </c>
      <c r="H25" s="13" t="e">
        <f>E25/E28*100</f>
        <v>#DIV/0!</v>
      </c>
      <c r="I25" s="13" t="e">
        <f>F25/F28*100</f>
        <v>#DIV/0!</v>
      </c>
      <c r="J25" s="11"/>
      <c r="K25" s="11"/>
      <c r="L25" s="11"/>
    </row>
    <row r="26" spans="1:12" x14ac:dyDescent="0.2">
      <c r="A26" s="4" t="s">
        <v>4</v>
      </c>
      <c r="B26" s="10">
        <f>B17+B16+B15+B14+B13+B9+B8+B7+B6+B12</f>
        <v>28660.800000000003</v>
      </c>
      <c r="C26" s="10">
        <f>C17+C16+C15+C14+C13+C9+C8+C7+C6</f>
        <v>11223.800000000001</v>
      </c>
      <c r="D26" s="10">
        <f>C26-B26</f>
        <v>-17437</v>
      </c>
      <c r="E26" s="10">
        <f>E17+E16+E15+E14+E13+E9+E8+E7+E6</f>
        <v>4009.5</v>
      </c>
      <c r="F26" s="10">
        <f>F17+F16+F15+F14+F13+F9+F8+F7+F6</f>
        <v>3952.0999999999995</v>
      </c>
      <c r="G26" s="11">
        <f>C26/C26*100</f>
        <v>100</v>
      </c>
      <c r="H26" s="11">
        <f>E26/E26*100</f>
        <v>100</v>
      </c>
      <c r="I26" s="11">
        <f>F26/F26*100</f>
        <v>100</v>
      </c>
      <c r="J26" s="11">
        <f>C26/B26*100</f>
        <v>39.160805001953882</v>
      </c>
      <c r="K26" s="11">
        <f>E26/C26*100</f>
        <v>35.723195352732581</v>
      </c>
      <c r="L26" s="11">
        <f>F26/E26*100</f>
        <v>98.568400049881518</v>
      </c>
    </row>
    <row r="27" spans="1:12" ht="6" customHeight="1" x14ac:dyDescent="0.2">
      <c r="A27" s="6"/>
      <c r="B27" s="8"/>
      <c r="F27" s="8"/>
      <c r="G27" s="8"/>
      <c r="H27" s="8"/>
      <c r="I27" s="8"/>
      <c r="J27" s="8"/>
      <c r="K27" s="8"/>
      <c r="L27" s="8"/>
    </row>
    <row r="28" spans="1:12" x14ac:dyDescent="0.2">
      <c r="A28" s="6" t="s">
        <v>49</v>
      </c>
      <c r="B28" s="8"/>
      <c r="C28" s="8"/>
      <c r="D28" s="30"/>
      <c r="E28" s="8"/>
      <c r="F28" s="8"/>
      <c r="G28" s="8"/>
      <c r="H28" s="8"/>
      <c r="I28" s="8"/>
      <c r="J28" s="8"/>
      <c r="K28" s="8"/>
      <c r="L28" s="8"/>
    </row>
    <row r="29" spans="1:12" x14ac:dyDescent="0.2">
      <c r="A29" s="7" t="s">
        <v>8</v>
      </c>
      <c r="B29" s="9">
        <f>B5+B9+B13+B7+B8</f>
        <v>1401.5</v>
      </c>
      <c r="C29" s="9">
        <f>C5+C9+C13+C7+C8</f>
        <v>1500.6</v>
      </c>
      <c r="D29" s="32">
        <f t="shared" si="3"/>
        <v>99.099999999999909</v>
      </c>
      <c r="E29" s="9">
        <f>E5+E9+E13+E7+E8</f>
        <v>1699</v>
      </c>
      <c r="F29" s="9">
        <f>F5+F9+F13+F7+F8</f>
        <v>1740.8</v>
      </c>
      <c r="G29" s="13">
        <f>C29/C26*100</f>
        <v>13.369803453375859</v>
      </c>
      <c r="H29" s="13">
        <f>E29/E26*100</f>
        <v>42.374360892879409</v>
      </c>
      <c r="I29" s="13">
        <f>F29/F26*100</f>
        <v>44.04746843450318</v>
      </c>
      <c r="J29" s="9">
        <f>C29/B29*100</f>
        <v>107.07099536211201</v>
      </c>
      <c r="K29" s="9">
        <f>E29/C29*100</f>
        <v>113.22137811542051</v>
      </c>
      <c r="L29" s="9">
        <f>F29/E29*100</f>
        <v>102.46027074749853</v>
      </c>
    </row>
    <row r="30" spans="1:12" x14ac:dyDescent="0.2">
      <c r="A30" s="7" t="s">
        <v>9</v>
      </c>
      <c r="B30" s="9">
        <f>B14+B16+B12</f>
        <v>133.9</v>
      </c>
      <c r="C30" s="9">
        <f>C14+C16+C12</f>
        <v>110.6</v>
      </c>
      <c r="D30" s="12">
        <f t="shared" si="3"/>
        <v>-23.300000000000011</v>
      </c>
      <c r="E30" s="9">
        <f>E14+E12+E16</f>
        <v>115.5</v>
      </c>
      <c r="F30" s="9">
        <f>F14+F12+F16</f>
        <v>120.6</v>
      </c>
      <c r="G30" s="13">
        <f>C30/C26*100</f>
        <v>0.9854060122240238</v>
      </c>
      <c r="H30" s="13">
        <f>E30/E26*100</f>
        <v>2.880658436213992</v>
      </c>
      <c r="I30" s="13">
        <f>F30/F26*100</f>
        <v>3.0515422180612841</v>
      </c>
      <c r="J30" s="9">
        <f>C30/B30*100</f>
        <v>82.59895444361463</v>
      </c>
      <c r="K30" s="9">
        <f>E30/C30*100</f>
        <v>104.43037974683544</v>
      </c>
      <c r="L30" s="9">
        <f>F30/E30*100</f>
        <v>104.41558441558441</v>
      </c>
    </row>
    <row r="31" spans="1:12" x14ac:dyDescent="0.2">
      <c r="A31" s="6"/>
      <c r="B31" s="6"/>
      <c r="C31" s="6"/>
      <c r="D31" s="6"/>
      <c r="E31" s="6"/>
      <c r="F31" s="6"/>
      <c r="G31" s="44"/>
      <c r="H31" s="44"/>
      <c r="I31" s="44"/>
      <c r="J31" s="6"/>
      <c r="K31" s="6"/>
      <c r="L31" s="6"/>
    </row>
    <row r="32" spans="1:12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</sheetData>
  <mergeCells count="7">
    <mergeCell ref="E1:L1"/>
    <mergeCell ref="C3:F3"/>
    <mergeCell ref="G3:I3"/>
    <mergeCell ref="J3:L3"/>
    <mergeCell ref="A2:L2"/>
    <mergeCell ref="B3:B4"/>
    <mergeCell ref="A3:A4"/>
  </mergeCells>
  <phoneticPr fontId="1" type="noConversion"/>
  <pageMargins left="0.39370078740157483" right="0" top="1.1811023622047245" bottom="0.39370078740157483" header="0.11811023622047245" footer="0.11811023622047245"/>
  <pageSetup paperSize="9" orientation="landscape" r:id="rId1"/>
  <headerFooter alignWithMargins="0">
    <oddFooter>Страница  &amp;P из &amp;N</oddFooter>
  </headerFooter>
  <ignoredErrors>
    <ignoredError sqref="E9:F9 C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tabSelected="1" zoomScale="130" zoomScaleNormal="130" workbookViewId="0">
      <selection activeCell="N34" sqref="N34"/>
    </sheetView>
  </sheetViews>
  <sheetFormatPr defaultRowHeight="12.75" x14ac:dyDescent="0.2"/>
  <cols>
    <col min="1" max="1" width="49.7109375" customWidth="1"/>
    <col min="2" max="2" width="3.5703125" customWidth="1"/>
    <col min="3" max="3" width="3.85546875" customWidth="1"/>
    <col min="4" max="5" width="8.7109375" customWidth="1"/>
    <col min="6" max="6" width="9.140625" customWidth="1"/>
    <col min="7" max="8" width="8" customWidth="1"/>
    <col min="9" max="9" width="5.7109375" customWidth="1"/>
    <col min="10" max="10" width="7" customWidth="1"/>
    <col min="11" max="11" width="5.7109375" customWidth="1"/>
    <col min="12" max="12" width="7.5703125" customWidth="1"/>
    <col min="13" max="13" width="7.85546875" customWidth="1"/>
    <col min="14" max="14" width="8.28515625" customWidth="1"/>
  </cols>
  <sheetData>
    <row r="1" spans="1:14" ht="49.9" customHeight="1" x14ac:dyDescent="0.2">
      <c r="A1" s="16"/>
      <c r="B1" s="16"/>
      <c r="C1" s="16"/>
      <c r="D1" s="16"/>
      <c r="E1" s="16"/>
      <c r="F1" s="16"/>
      <c r="G1" s="59" t="s">
        <v>69</v>
      </c>
      <c r="H1" s="59"/>
      <c r="I1" s="59"/>
      <c r="J1" s="59"/>
      <c r="K1" s="59"/>
      <c r="L1" s="59"/>
      <c r="M1" s="59"/>
      <c r="N1" s="59"/>
    </row>
    <row r="2" spans="1:14" ht="16.899999999999999" customHeight="1" x14ac:dyDescent="0.2">
      <c r="A2" s="55" t="s">
        <v>70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6.5" customHeight="1" x14ac:dyDescent="0.2">
      <c r="A3" s="52" t="s">
        <v>18</v>
      </c>
      <c r="B3" s="52" t="s">
        <v>19</v>
      </c>
      <c r="C3" s="52" t="s">
        <v>20</v>
      </c>
      <c r="D3" s="52" t="s">
        <v>71</v>
      </c>
      <c r="E3" s="56" t="s">
        <v>6</v>
      </c>
      <c r="F3" s="57"/>
      <c r="G3" s="57"/>
      <c r="H3" s="58"/>
      <c r="I3" s="57" t="s">
        <v>47</v>
      </c>
      <c r="J3" s="57"/>
      <c r="K3" s="58"/>
      <c r="L3" s="56" t="s">
        <v>48</v>
      </c>
      <c r="M3" s="57"/>
      <c r="N3" s="58"/>
    </row>
    <row r="4" spans="1:14" x14ac:dyDescent="0.2">
      <c r="A4" s="53"/>
      <c r="B4" s="53"/>
      <c r="C4" s="53"/>
      <c r="D4" s="53"/>
      <c r="E4" s="52" t="s">
        <v>54</v>
      </c>
      <c r="F4" s="60" t="s">
        <v>66</v>
      </c>
      <c r="G4" s="52" t="s">
        <v>56</v>
      </c>
      <c r="H4" s="52" t="s">
        <v>67</v>
      </c>
      <c r="I4" s="52" t="s">
        <v>54</v>
      </c>
      <c r="J4" s="52" t="s">
        <v>56</v>
      </c>
      <c r="K4" s="52" t="s">
        <v>67</v>
      </c>
      <c r="L4" s="52" t="s">
        <v>55</v>
      </c>
      <c r="M4" s="52" t="s">
        <v>57</v>
      </c>
      <c r="N4" s="52" t="s">
        <v>68</v>
      </c>
    </row>
    <row r="5" spans="1:14" ht="57" customHeight="1" x14ac:dyDescent="0.2">
      <c r="A5" s="54"/>
      <c r="B5" s="54"/>
      <c r="C5" s="54"/>
      <c r="D5" s="54"/>
      <c r="E5" s="54"/>
      <c r="F5" s="61"/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">
      <c r="A6" s="17" t="s">
        <v>21</v>
      </c>
      <c r="B6" s="18">
        <v>1</v>
      </c>
      <c r="C6" s="18">
        <v>0</v>
      </c>
      <c r="D6" s="19">
        <f>D7+D8+D9+D11+D10+D12</f>
        <v>3891.7</v>
      </c>
      <c r="E6" s="19">
        <f>E7+E8+E9+E11+E10+E12</f>
        <v>3424.9</v>
      </c>
      <c r="F6" s="19">
        <f>E6-D6</f>
        <v>-466.79999999999973</v>
      </c>
      <c r="G6" s="19">
        <f>G7+G8+G9+G11+G10+G12</f>
        <v>2035.4</v>
      </c>
      <c r="H6" s="19">
        <f>H7+H8+H9+H11+H10+H12</f>
        <v>1859.8000000000002</v>
      </c>
      <c r="I6" s="20">
        <f>E6/E37*100</f>
        <v>30.514620716691322</v>
      </c>
      <c r="J6" s="20">
        <f>G6/G37*100</f>
        <v>50.764434468138177</v>
      </c>
      <c r="K6" s="20">
        <f>H6/H37*100</f>
        <v>47.058525847018039</v>
      </c>
      <c r="L6" s="20">
        <f t="shared" ref="L6:L23" si="0">E6/D6*100</f>
        <v>88.005241925122704</v>
      </c>
      <c r="M6" s="20">
        <f t="shared" ref="M6:M23" si="1">G6/E6*100</f>
        <v>59.429472393354551</v>
      </c>
      <c r="N6" s="33">
        <f t="shared" ref="N6:N20" si="2">H6/G6*100</f>
        <v>91.372703154171177</v>
      </c>
    </row>
    <row r="7" spans="1:14" ht="23.25" customHeight="1" x14ac:dyDescent="0.2">
      <c r="A7" s="36" t="s">
        <v>22</v>
      </c>
      <c r="B7" s="21">
        <v>1</v>
      </c>
      <c r="C7" s="21">
        <v>2</v>
      </c>
      <c r="D7" s="22">
        <v>959.7</v>
      </c>
      <c r="E7" s="22">
        <v>1088.0999999999999</v>
      </c>
      <c r="F7" s="22">
        <f>E7-D7</f>
        <v>128.39999999999986</v>
      </c>
      <c r="G7" s="22">
        <v>922.6</v>
      </c>
      <c r="H7" s="22">
        <v>922.6</v>
      </c>
      <c r="I7" s="23">
        <f>E7*100/E37</f>
        <v>9.6945775940412329</v>
      </c>
      <c r="J7" s="23">
        <f>G7*100/G37</f>
        <v>23.010350417757824</v>
      </c>
      <c r="K7" s="23">
        <f>H7*100/H37</f>
        <v>23.344550998203484</v>
      </c>
      <c r="L7" s="23">
        <f t="shared" si="0"/>
        <v>113.37918099406063</v>
      </c>
      <c r="M7" s="23">
        <f t="shared" si="1"/>
        <v>84.790000919033176</v>
      </c>
      <c r="N7" s="23">
        <f t="shared" si="2"/>
        <v>100</v>
      </c>
    </row>
    <row r="8" spans="1:14" ht="36" customHeight="1" x14ac:dyDescent="0.2">
      <c r="A8" s="37" t="s">
        <v>23</v>
      </c>
      <c r="B8" s="21">
        <v>1</v>
      </c>
      <c r="C8" s="21">
        <v>4</v>
      </c>
      <c r="D8" s="22">
        <v>2797</v>
      </c>
      <c r="E8" s="22">
        <v>2271.8000000000002</v>
      </c>
      <c r="F8" s="22">
        <f t="shared" ref="F8:F37" si="3">E8-D8</f>
        <v>-525.19999999999982</v>
      </c>
      <c r="G8" s="22">
        <v>1082.8</v>
      </c>
      <c r="H8" s="22">
        <v>907.2</v>
      </c>
      <c r="I8" s="23">
        <f>E8*100/E37</f>
        <v>20.240916623603418</v>
      </c>
      <c r="J8" s="23">
        <f>G8*100/G37</f>
        <v>27.005861079935155</v>
      </c>
      <c r="K8" s="23">
        <f>H8*100/H37</f>
        <v>22.954884744819207</v>
      </c>
      <c r="L8" s="23">
        <f t="shared" si="0"/>
        <v>81.222738648552024</v>
      </c>
      <c r="M8" s="23">
        <f t="shared" si="1"/>
        <v>47.662646359714756</v>
      </c>
      <c r="N8" s="23">
        <f t="shared" si="2"/>
        <v>83.782785371259706</v>
      </c>
    </row>
    <row r="9" spans="1:14" ht="25.5" customHeight="1" x14ac:dyDescent="0.2">
      <c r="A9" s="37" t="s">
        <v>24</v>
      </c>
      <c r="B9" s="21">
        <v>1</v>
      </c>
      <c r="C9" s="21">
        <v>6</v>
      </c>
      <c r="D9" s="22">
        <v>30</v>
      </c>
      <c r="E9" s="22">
        <v>30</v>
      </c>
      <c r="F9" s="22">
        <f t="shared" si="3"/>
        <v>0</v>
      </c>
      <c r="G9" s="22">
        <v>30</v>
      </c>
      <c r="H9" s="22">
        <v>30</v>
      </c>
      <c r="I9" s="23">
        <f>E9*100/E37</f>
        <v>0.26728915340615478</v>
      </c>
      <c r="J9" s="23">
        <f>G9*100/G37</f>
        <v>0.7482229704451927</v>
      </c>
      <c r="K9" s="23">
        <f>H9*100/H37</f>
        <v>0.75909010399534416</v>
      </c>
      <c r="L9" s="23">
        <f t="shared" si="0"/>
        <v>100</v>
      </c>
      <c r="M9" s="23">
        <f t="shared" si="1"/>
        <v>100</v>
      </c>
      <c r="N9" s="23">
        <f t="shared" si="2"/>
        <v>100</v>
      </c>
    </row>
    <row r="10" spans="1:14" ht="11.25" hidden="1" customHeight="1" x14ac:dyDescent="0.2">
      <c r="A10" s="37" t="s">
        <v>25</v>
      </c>
      <c r="B10" s="21">
        <v>1</v>
      </c>
      <c r="C10" s="21">
        <v>7</v>
      </c>
      <c r="D10" s="22"/>
      <c r="E10" s="22"/>
      <c r="F10" s="22">
        <f t="shared" si="3"/>
        <v>0</v>
      </c>
      <c r="G10" s="22"/>
      <c r="H10" s="22"/>
      <c r="I10" s="23">
        <f>E10/E37*100</f>
        <v>0</v>
      </c>
      <c r="J10" s="23">
        <f>G10/G37*100</f>
        <v>0</v>
      </c>
      <c r="K10" s="23">
        <f>G10/G37*100</f>
        <v>0</v>
      </c>
      <c r="L10" s="23" t="e">
        <f t="shared" si="0"/>
        <v>#DIV/0!</v>
      </c>
      <c r="M10" s="23" t="e">
        <f t="shared" si="1"/>
        <v>#DIV/0!</v>
      </c>
      <c r="N10" s="23" t="e">
        <f t="shared" si="2"/>
        <v>#DIV/0!</v>
      </c>
    </row>
    <row r="11" spans="1:14" ht="12" customHeight="1" x14ac:dyDescent="0.2">
      <c r="A11" s="37" t="s">
        <v>26</v>
      </c>
      <c r="B11" s="21">
        <v>1</v>
      </c>
      <c r="C11" s="21">
        <v>11</v>
      </c>
      <c r="D11" s="22">
        <v>50</v>
      </c>
      <c r="E11" s="22">
        <v>20</v>
      </c>
      <c r="F11" s="22">
        <f t="shared" si="3"/>
        <v>-30</v>
      </c>
      <c r="G11" s="22">
        <v>0</v>
      </c>
      <c r="H11" s="22">
        <v>0</v>
      </c>
      <c r="I11" s="23">
        <f>E11*100/E37</f>
        <v>0.17819276893743652</v>
      </c>
      <c r="J11" s="23">
        <f>G11*100/G37</f>
        <v>0</v>
      </c>
      <c r="K11" s="23">
        <f>G11/G37*100</f>
        <v>0</v>
      </c>
      <c r="L11" s="23">
        <f t="shared" si="0"/>
        <v>40</v>
      </c>
      <c r="M11" s="23">
        <f t="shared" si="1"/>
        <v>0</v>
      </c>
      <c r="N11" s="23" t="e">
        <f t="shared" si="2"/>
        <v>#DIV/0!</v>
      </c>
    </row>
    <row r="12" spans="1:14" x14ac:dyDescent="0.2">
      <c r="A12" s="37" t="s">
        <v>27</v>
      </c>
      <c r="B12" s="21">
        <v>1</v>
      </c>
      <c r="C12" s="21">
        <v>13</v>
      </c>
      <c r="D12" s="22">
        <v>55</v>
      </c>
      <c r="E12" s="22">
        <v>15</v>
      </c>
      <c r="F12" s="22">
        <f t="shared" si="3"/>
        <v>-40</v>
      </c>
      <c r="G12" s="22">
        <v>0</v>
      </c>
      <c r="H12" s="22">
        <v>0</v>
      </c>
      <c r="I12" s="23">
        <f>E12*100/E37</f>
        <v>0.13364457670307739</v>
      </c>
      <c r="J12" s="23">
        <f>G12*100/G37</f>
        <v>0</v>
      </c>
      <c r="K12" s="23">
        <f>G12/G37*100</f>
        <v>0</v>
      </c>
      <c r="L12" s="23">
        <f t="shared" si="0"/>
        <v>27.27272727272727</v>
      </c>
      <c r="M12" s="23">
        <f t="shared" si="1"/>
        <v>0</v>
      </c>
      <c r="N12" s="23" t="e">
        <f t="shared" si="2"/>
        <v>#DIV/0!</v>
      </c>
    </row>
    <row r="13" spans="1:14" ht="12.75" customHeight="1" x14ac:dyDescent="0.2">
      <c r="A13" s="38" t="s">
        <v>28</v>
      </c>
      <c r="B13" s="18">
        <v>2</v>
      </c>
      <c r="C13" s="18">
        <v>0</v>
      </c>
      <c r="D13" s="19">
        <f>SUM(D14)</f>
        <v>138.4</v>
      </c>
      <c r="E13" s="19">
        <f>SUM(E14)</f>
        <v>8.6999999999999993</v>
      </c>
      <c r="F13" s="19">
        <f t="shared" si="3"/>
        <v>-129.70000000000002</v>
      </c>
      <c r="G13" s="19">
        <f>SUM(G14)</f>
        <v>0</v>
      </c>
      <c r="H13" s="19">
        <f>SUM(H14)</f>
        <v>0</v>
      </c>
      <c r="I13" s="19">
        <f>E13/E37*100</f>
        <v>7.7513854487784889E-2</v>
      </c>
      <c r="J13" s="19">
        <f>G13/G37*100</f>
        <v>0</v>
      </c>
      <c r="K13" s="19">
        <f>H13/H37*100</f>
        <v>0</v>
      </c>
      <c r="L13" s="20">
        <f t="shared" si="0"/>
        <v>6.286127167630057</v>
      </c>
      <c r="M13" s="20">
        <f t="shared" si="1"/>
        <v>0</v>
      </c>
      <c r="N13" s="20" t="e">
        <f t="shared" si="2"/>
        <v>#DIV/0!</v>
      </c>
    </row>
    <row r="14" spans="1:14" ht="12" customHeight="1" x14ac:dyDescent="0.2">
      <c r="A14" s="37" t="s">
        <v>29</v>
      </c>
      <c r="B14" s="21">
        <v>2</v>
      </c>
      <c r="C14" s="21">
        <v>3</v>
      </c>
      <c r="D14" s="22">
        <v>138.4</v>
      </c>
      <c r="E14" s="22">
        <v>8.6999999999999993</v>
      </c>
      <c r="F14" s="22">
        <f t="shared" si="3"/>
        <v>-129.70000000000002</v>
      </c>
      <c r="G14" s="22"/>
      <c r="H14" s="22"/>
      <c r="I14" s="22">
        <f>E14/E37*100</f>
        <v>7.7513854487784889E-2</v>
      </c>
      <c r="J14" s="22">
        <f>G14/G37*100</f>
        <v>0</v>
      </c>
      <c r="K14" s="22">
        <f>H14/H37*100</f>
        <v>0</v>
      </c>
      <c r="L14" s="23">
        <f t="shared" si="0"/>
        <v>6.286127167630057</v>
      </c>
      <c r="M14" s="23">
        <f t="shared" si="1"/>
        <v>0</v>
      </c>
      <c r="N14" s="23" t="e">
        <f t="shared" si="2"/>
        <v>#DIV/0!</v>
      </c>
    </row>
    <row r="15" spans="1:14" ht="13.15" customHeight="1" x14ac:dyDescent="0.2">
      <c r="A15" s="38" t="s">
        <v>30</v>
      </c>
      <c r="B15" s="18">
        <v>3</v>
      </c>
      <c r="C15" s="18">
        <v>0</v>
      </c>
      <c r="D15" s="19">
        <f>SUM(D18+D17+D16)</f>
        <v>82.8</v>
      </c>
      <c r="E15" s="19">
        <f>SUM(E18+E17+E16)</f>
        <v>31</v>
      </c>
      <c r="F15" s="19">
        <f>SUM(F18+F17+F16)</f>
        <v>-51.8</v>
      </c>
      <c r="G15" s="19">
        <f>SUM(G18+G17+G16)</f>
        <v>0</v>
      </c>
      <c r="H15" s="19">
        <f>SUM(H18+H17+H16)</f>
        <v>0</v>
      </c>
      <c r="I15" s="43">
        <f>E15/E37*100</f>
        <v>0.27619879185302665</v>
      </c>
      <c r="J15" s="43">
        <f>G15/G37*100</f>
        <v>0</v>
      </c>
      <c r="K15" s="43">
        <f>H15/H37*100</f>
        <v>0</v>
      </c>
      <c r="L15" s="20">
        <f t="shared" si="0"/>
        <v>37.439613526570049</v>
      </c>
      <c r="M15" s="20">
        <f t="shared" si="1"/>
        <v>0</v>
      </c>
      <c r="N15" s="20" t="e">
        <f t="shared" si="2"/>
        <v>#DIV/0!</v>
      </c>
    </row>
    <row r="16" spans="1:14" hidden="1" x14ac:dyDescent="0.2">
      <c r="A16" s="39"/>
      <c r="B16" s="21">
        <v>3</v>
      </c>
      <c r="C16" s="21">
        <v>9</v>
      </c>
      <c r="D16" s="22"/>
      <c r="E16" s="22"/>
      <c r="F16" s="22">
        <f t="shared" si="3"/>
        <v>0</v>
      </c>
      <c r="G16" s="22"/>
      <c r="H16" s="22"/>
      <c r="I16" s="24">
        <f>E16/E37*100</f>
        <v>0</v>
      </c>
      <c r="J16" s="24">
        <f>G16/G37*100</f>
        <v>0</v>
      </c>
      <c r="K16" s="24">
        <f>H16/H37*100</f>
        <v>0</v>
      </c>
      <c r="L16" s="23" t="e">
        <f t="shared" si="0"/>
        <v>#DIV/0!</v>
      </c>
      <c r="M16" s="23" t="e">
        <f t="shared" si="1"/>
        <v>#DIV/0!</v>
      </c>
      <c r="N16" s="23" t="e">
        <f t="shared" si="2"/>
        <v>#DIV/0!</v>
      </c>
    </row>
    <row r="17" spans="1:14" ht="36" x14ac:dyDescent="0.2">
      <c r="A17" s="37" t="s">
        <v>52</v>
      </c>
      <c r="B17" s="21">
        <v>3</v>
      </c>
      <c r="C17" s="21">
        <v>10</v>
      </c>
      <c r="D17" s="22">
        <v>81.8</v>
      </c>
      <c r="E17" s="22">
        <v>30</v>
      </c>
      <c r="F17" s="22">
        <f>E17-D17</f>
        <v>-51.8</v>
      </c>
      <c r="G17" s="22">
        <v>0</v>
      </c>
      <c r="H17" s="22">
        <v>0</v>
      </c>
      <c r="I17" s="24">
        <f>E17/E37*100</f>
        <v>0.26728915340615478</v>
      </c>
      <c r="J17" s="24">
        <f>G17/G37*100</f>
        <v>0</v>
      </c>
      <c r="K17" s="24">
        <f>H17/H37*100</f>
        <v>0</v>
      </c>
      <c r="L17" s="23">
        <f t="shared" si="0"/>
        <v>36.674816625916876</v>
      </c>
      <c r="M17" s="23">
        <f t="shared" si="1"/>
        <v>0</v>
      </c>
      <c r="N17" s="23" t="e">
        <f t="shared" si="2"/>
        <v>#DIV/0!</v>
      </c>
    </row>
    <row r="18" spans="1:14" ht="26.25" customHeight="1" x14ac:dyDescent="0.2">
      <c r="A18" s="37" t="s">
        <v>31</v>
      </c>
      <c r="B18" s="21">
        <v>3</v>
      </c>
      <c r="C18" s="21">
        <v>14</v>
      </c>
      <c r="D18" s="22">
        <v>1</v>
      </c>
      <c r="E18" s="22">
        <v>1</v>
      </c>
      <c r="F18" s="22">
        <f t="shared" si="3"/>
        <v>0</v>
      </c>
      <c r="G18" s="22">
        <v>0</v>
      </c>
      <c r="H18" s="22">
        <v>0</v>
      </c>
      <c r="I18" s="22">
        <f>E18/E37*100</f>
        <v>8.909638446871827E-3</v>
      </c>
      <c r="J18" s="22">
        <f>G18/G37*100</f>
        <v>0</v>
      </c>
      <c r="K18" s="22">
        <f>H18/H37*100</f>
        <v>0</v>
      </c>
      <c r="L18" s="23">
        <f t="shared" si="0"/>
        <v>100</v>
      </c>
      <c r="M18" s="23">
        <f t="shared" si="1"/>
        <v>0</v>
      </c>
      <c r="N18" s="23" t="e">
        <f t="shared" si="2"/>
        <v>#DIV/0!</v>
      </c>
    </row>
    <row r="19" spans="1:14" ht="12.75" customHeight="1" x14ac:dyDescent="0.2">
      <c r="A19" s="38" t="s">
        <v>32</v>
      </c>
      <c r="B19" s="18">
        <v>4</v>
      </c>
      <c r="C19" s="18">
        <v>0</v>
      </c>
      <c r="D19" s="19">
        <f>D20+D22+D21</f>
        <v>16761.599999999999</v>
      </c>
      <c r="E19" s="19">
        <f>E20+E22+E21</f>
        <v>976.1</v>
      </c>
      <c r="F19" s="19">
        <f t="shared" si="3"/>
        <v>-15785.499999999998</v>
      </c>
      <c r="G19" s="19">
        <f>G20+G22+G21</f>
        <v>1127</v>
      </c>
      <c r="H19" s="19">
        <f>H20+H22+H21</f>
        <v>1135.8</v>
      </c>
      <c r="I19" s="19">
        <f>E19/E37*100</f>
        <v>8.6966980879915905</v>
      </c>
      <c r="J19" s="19">
        <f>G19/G37*100</f>
        <v>28.108242923057738</v>
      </c>
      <c r="K19" s="19">
        <f>H19/H37*100</f>
        <v>28.739151337263731</v>
      </c>
      <c r="L19" s="20">
        <f t="shared" si="0"/>
        <v>5.823429744177167</v>
      </c>
      <c r="M19" s="20">
        <f t="shared" si="1"/>
        <v>115.45948161049073</v>
      </c>
      <c r="N19" s="20">
        <f t="shared" si="2"/>
        <v>100.78083407275953</v>
      </c>
    </row>
    <row r="20" spans="1:14" ht="12.75" customHeight="1" x14ac:dyDescent="0.2">
      <c r="A20" s="37" t="s">
        <v>33</v>
      </c>
      <c r="B20" s="21">
        <v>4</v>
      </c>
      <c r="C20" s="21">
        <v>9</v>
      </c>
      <c r="D20" s="22">
        <v>16744.599999999999</v>
      </c>
      <c r="E20" s="22">
        <v>960.1</v>
      </c>
      <c r="F20" s="22">
        <f t="shared" si="3"/>
        <v>-15784.499999999998</v>
      </c>
      <c r="G20" s="22">
        <v>1127</v>
      </c>
      <c r="H20" s="22">
        <v>1135.8</v>
      </c>
      <c r="I20" s="22">
        <f>E20/E37*100</f>
        <v>8.5541438728416406</v>
      </c>
      <c r="J20" s="22">
        <f>G20/G37*100</f>
        <v>28.108242923057738</v>
      </c>
      <c r="K20" s="22">
        <f>H20/H37*100</f>
        <v>28.739151337263731</v>
      </c>
      <c r="L20" s="23">
        <f t="shared" si="0"/>
        <v>5.733788803554579</v>
      </c>
      <c r="M20" s="23">
        <f t="shared" si="1"/>
        <v>117.38360587438808</v>
      </c>
      <c r="N20" s="23">
        <f t="shared" si="2"/>
        <v>100.78083407275953</v>
      </c>
    </row>
    <row r="21" spans="1:14" ht="15" hidden="1" customHeight="1" x14ac:dyDescent="0.2">
      <c r="A21" s="37" t="s">
        <v>34</v>
      </c>
      <c r="B21" s="21">
        <v>4</v>
      </c>
      <c r="C21" s="21">
        <v>10</v>
      </c>
      <c r="D21" s="22"/>
      <c r="E21" s="22"/>
      <c r="F21" s="22">
        <f t="shared" si="3"/>
        <v>0</v>
      </c>
      <c r="G21" s="22"/>
      <c r="H21" s="22"/>
      <c r="I21" s="22">
        <f>E21/E37*100</f>
        <v>0</v>
      </c>
      <c r="J21" s="22">
        <f>G21/G37*100</f>
        <v>0</v>
      </c>
      <c r="K21" s="22">
        <f>H21/H37*100</f>
        <v>0</v>
      </c>
      <c r="L21" s="23" t="e">
        <f t="shared" si="0"/>
        <v>#DIV/0!</v>
      </c>
      <c r="M21" s="23" t="e">
        <f t="shared" si="1"/>
        <v>#DIV/0!</v>
      </c>
      <c r="N21" s="23" t="e">
        <f>H21/G21*100</f>
        <v>#DIV/0!</v>
      </c>
    </row>
    <row r="22" spans="1:14" ht="12" customHeight="1" x14ac:dyDescent="0.2">
      <c r="A22" s="37" t="s">
        <v>35</v>
      </c>
      <c r="B22" s="21">
        <v>4</v>
      </c>
      <c r="C22" s="21">
        <v>12</v>
      </c>
      <c r="D22" s="22">
        <v>17</v>
      </c>
      <c r="E22" s="22">
        <v>16</v>
      </c>
      <c r="F22" s="22">
        <f t="shared" si="3"/>
        <v>-1</v>
      </c>
      <c r="G22" s="22"/>
      <c r="H22" s="22"/>
      <c r="I22" s="22">
        <f>E22/E37*100</f>
        <v>0.14255421514994923</v>
      </c>
      <c r="J22" s="22">
        <f>G22/G37*100</f>
        <v>0</v>
      </c>
      <c r="K22" s="22">
        <f>H22/H37*100</f>
        <v>0</v>
      </c>
      <c r="L22" s="23">
        <f t="shared" si="0"/>
        <v>94.117647058823522</v>
      </c>
      <c r="M22" s="23">
        <f t="shared" si="1"/>
        <v>0</v>
      </c>
      <c r="N22" s="23" t="e">
        <f>H22/G22*100</f>
        <v>#DIV/0!</v>
      </c>
    </row>
    <row r="23" spans="1:14" ht="12.6" customHeight="1" x14ac:dyDescent="0.2">
      <c r="A23" s="38" t="s">
        <v>36</v>
      </c>
      <c r="B23" s="18">
        <v>5</v>
      </c>
      <c r="C23" s="18">
        <v>0</v>
      </c>
      <c r="D23" s="19">
        <f>D24+D25+D26+D27</f>
        <v>485</v>
      </c>
      <c r="E23" s="19">
        <f>E24+E25+E26+E27</f>
        <v>676.3</v>
      </c>
      <c r="F23" s="19">
        <f>F24+F25+F26+F27</f>
        <v>191.29999999999995</v>
      </c>
      <c r="G23" s="19">
        <f>G24+G25+G26+G27</f>
        <v>10</v>
      </c>
      <c r="H23" s="19">
        <f>H24+H25+H26+H27</f>
        <v>0</v>
      </c>
      <c r="I23" s="19">
        <f>E23/E37*100</f>
        <v>6.0255884816194154</v>
      </c>
      <c r="J23" s="19">
        <f>G23/G37*100</f>
        <v>0.24940765681506424</v>
      </c>
      <c r="K23" s="19">
        <f>H23/H37*100</f>
        <v>0</v>
      </c>
      <c r="L23" s="20">
        <f t="shared" si="0"/>
        <v>139.44329896907215</v>
      </c>
      <c r="M23" s="20">
        <f t="shared" si="1"/>
        <v>1.4786337424220022</v>
      </c>
      <c r="N23" s="20">
        <f>H23/G23*100</f>
        <v>0</v>
      </c>
    </row>
    <row r="24" spans="1:14" ht="0.75" customHeight="1" x14ac:dyDescent="0.2">
      <c r="A24" s="37" t="s">
        <v>37</v>
      </c>
      <c r="B24" s="21">
        <v>5</v>
      </c>
      <c r="C24" s="21">
        <v>1</v>
      </c>
      <c r="D24" s="22"/>
      <c r="E24" s="19"/>
      <c r="F24" s="22">
        <f t="shared" si="3"/>
        <v>0</v>
      </c>
      <c r="G24" s="19"/>
      <c r="H24" s="19"/>
      <c r="I24" s="19"/>
      <c r="J24" s="19"/>
      <c r="K24" s="19"/>
      <c r="L24" s="20"/>
      <c r="M24" s="20"/>
      <c r="N24" s="20" t="e">
        <f>H24/G24*100</f>
        <v>#DIV/0!</v>
      </c>
    </row>
    <row r="25" spans="1:14" hidden="1" x14ac:dyDescent="0.2">
      <c r="A25" s="37" t="s">
        <v>38</v>
      </c>
      <c r="B25" s="21">
        <v>5</v>
      </c>
      <c r="C25" s="21">
        <v>2</v>
      </c>
      <c r="D25" s="22"/>
      <c r="E25" s="22"/>
      <c r="F25" s="22">
        <f t="shared" si="3"/>
        <v>0</v>
      </c>
      <c r="G25" s="22"/>
      <c r="H25" s="22"/>
      <c r="I25" s="22">
        <f>E25*100/E37</f>
        <v>0</v>
      </c>
      <c r="J25" s="22">
        <f>G25*100/G37</f>
        <v>0</v>
      </c>
      <c r="K25" s="22">
        <f>H25*100/H37</f>
        <v>0</v>
      </c>
      <c r="L25" s="23" t="e">
        <f t="shared" ref="L25:L35" si="4">E25/D25*100</f>
        <v>#DIV/0!</v>
      </c>
      <c r="M25" s="23" t="e">
        <f t="shared" ref="M25:M35" si="5">G25/E25*100</f>
        <v>#DIV/0!</v>
      </c>
      <c r="N25" s="20" t="e">
        <f t="shared" ref="N25:N35" si="6">H25/G25*100</f>
        <v>#DIV/0!</v>
      </c>
    </row>
    <row r="26" spans="1:14" ht="12.75" customHeight="1" x14ac:dyDescent="0.2">
      <c r="A26" s="37" t="s">
        <v>39</v>
      </c>
      <c r="B26" s="21">
        <v>5</v>
      </c>
      <c r="C26" s="21">
        <v>3</v>
      </c>
      <c r="D26" s="22">
        <v>485</v>
      </c>
      <c r="E26" s="22">
        <v>676.3</v>
      </c>
      <c r="F26" s="22">
        <f t="shared" si="3"/>
        <v>191.29999999999995</v>
      </c>
      <c r="G26" s="22">
        <v>10</v>
      </c>
      <c r="H26" s="22"/>
      <c r="I26" s="22">
        <f>E26*100/E37</f>
        <v>6.0255884816194163</v>
      </c>
      <c r="J26" s="22">
        <f>G26/G37*100</f>
        <v>0.24940765681506424</v>
      </c>
      <c r="K26" s="22">
        <f>H26*100/H37</f>
        <v>0</v>
      </c>
      <c r="L26" s="23">
        <f>E26/D26*100</f>
        <v>139.44329896907215</v>
      </c>
      <c r="M26" s="23">
        <f>G26/E26*100</f>
        <v>1.4786337424220022</v>
      </c>
      <c r="N26" s="20">
        <f t="shared" si="6"/>
        <v>0</v>
      </c>
    </row>
    <row r="27" spans="1:14" hidden="1" x14ac:dyDescent="0.2">
      <c r="A27" s="37" t="s">
        <v>50</v>
      </c>
      <c r="B27" s="21">
        <v>5</v>
      </c>
      <c r="C27" s="21">
        <v>5</v>
      </c>
      <c r="D27" s="22"/>
      <c r="E27" s="22"/>
      <c r="F27" s="22">
        <f t="shared" si="3"/>
        <v>0</v>
      </c>
      <c r="G27" s="22"/>
      <c r="H27" s="22"/>
      <c r="I27" s="22" t="e">
        <f t="shared" ref="I27" si="7">E27*100/E38</f>
        <v>#DIV/0!</v>
      </c>
      <c r="J27" s="22">
        <f>G27*100/G37</f>
        <v>0</v>
      </c>
      <c r="K27" s="22">
        <f>H27*100/H37</f>
        <v>0</v>
      </c>
      <c r="L27" s="23" t="e">
        <f t="shared" ref="L27" si="8">E27/D27*100</f>
        <v>#DIV/0!</v>
      </c>
      <c r="M27" s="23" t="e">
        <f t="shared" ref="M27" si="9">G27/E27*100</f>
        <v>#DIV/0!</v>
      </c>
      <c r="N27" s="20" t="e">
        <f t="shared" si="6"/>
        <v>#DIV/0!</v>
      </c>
    </row>
    <row r="28" spans="1:14" x14ac:dyDescent="0.2">
      <c r="A28" s="38" t="s">
        <v>75</v>
      </c>
      <c r="B28" s="18">
        <v>6</v>
      </c>
      <c r="C28" s="18">
        <v>0</v>
      </c>
      <c r="D28" s="19">
        <v>1</v>
      </c>
      <c r="E28" s="19">
        <f>E29</f>
        <v>1</v>
      </c>
      <c r="F28" s="22">
        <f t="shared" si="3"/>
        <v>0</v>
      </c>
      <c r="G28" s="19">
        <f>G29</f>
        <v>0</v>
      </c>
      <c r="H28" s="19">
        <f>H29</f>
        <v>0</v>
      </c>
      <c r="I28" s="22">
        <f>E28*100/E37</f>
        <v>8.909638446871827E-3</v>
      </c>
      <c r="J28" s="22">
        <f t="shared" ref="J28:K28" si="10">F28*100/F37</f>
        <v>0</v>
      </c>
      <c r="K28" s="22">
        <f t="shared" si="10"/>
        <v>0</v>
      </c>
      <c r="L28" s="23">
        <f>E28/D28*100</f>
        <v>100</v>
      </c>
      <c r="M28" s="23">
        <f>G28/E28*100</f>
        <v>0</v>
      </c>
      <c r="N28" s="20" t="e">
        <f>H28/G28*100</f>
        <v>#DIV/0!</v>
      </c>
    </row>
    <row r="29" spans="1:14" ht="24" x14ac:dyDescent="0.2">
      <c r="A29" s="37" t="s">
        <v>74</v>
      </c>
      <c r="B29" s="21">
        <v>6</v>
      </c>
      <c r="C29" s="21">
        <v>3</v>
      </c>
      <c r="D29" s="22">
        <v>1</v>
      </c>
      <c r="E29" s="22">
        <v>1</v>
      </c>
      <c r="F29" s="22">
        <f t="shared" si="3"/>
        <v>0</v>
      </c>
      <c r="G29" s="22">
        <v>0</v>
      </c>
      <c r="H29" s="22">
        <v>0</v>
      </c>
      <c r="I29" s="22"/>
      <c r="J29" s="22"/>
      <c r="K29" s="22"/>
      <c r="L29" s="23"/>
      <c r="M29" s="23"/>
      <c r="N29" s="23"/>
    </row>
    <row r="30" spans="1:14" ht="15" customHeight="1" x14ac:dyDescent="0.2">
      <c r="A30" s="38" t="s">
        <v>40</v>
      </c>
      <c r="B30" s="18">
        <v>8</v>
      </c>
      <c r="C30" s="18">
        <v>0</v>
      </c>
      <c r="D30" s="19">
        <f>SUM(D31)</f>
        <v>7009.3</v>
      </c>
      <c r="E30" s="19">
        <f>SUM(E31)</f>
        <v>5557.8</v>
      </c>
      <c r="F30" s="19">
        <f t="shared" si="3"/>
        <v>-1451.5</v>
      </c>
      <c r="G30" s="19">
        <f>SUM(G31)</f>
        <v>736.9</v>
      </c>
      <c r="H30" s="19">
        <f>SUM(H31)</f>
        <v>758.9</v>
      </c>
      <c r="I30" s="19">
        <f>E30/E37*100</f>
        <v>49.517988560024243</v>
      </c>
      <c r="J30" s="19">
        <f>G30/G37*100</f>
        <v>18.378850230702081</v>
      </c>
      <c r="K30" s="19">
        <f>H30/H37*100</f>
        <v>19.202449330735554</v>
      </c>
      <c r="L30" s="20">
        <f t="shared" si="4"/>
        <v>79.291798039747192</v>
      </c>
      <c r="M30" s="20">
        <f t="shared" si="5"/>
        <v>13.258843427255387</v>
      </c>
      <c r="N30" s="20">
        <f t="shared" si="6"/>
        <v>102.98547971230832</v>
      </c>
    </row>
    <row r="31" spans="1:14" ht="15" customHeight="1" x14ac:dyDescent="0.2">
      <c r="A31" s="37" t="s">
        <v>41</v>
      </c>
      <c r="B31" s="21">
        <v>8</v>
      </c>
      <c r="C31" s="21">
        <v>1</v>
      </c>
      <c r="D31" s="22">
        <v>7009.3</v>
      </c>
      <c r="E31" s="22">
        <v>5557.8</v>
      </c>
      <c r="F31" s="22">
        <f t="shared" si="3"/>
        <v>-1451.5</v>
      </c>
      <c r="G31" s="22">
        <v>736.9</v>
      </c>
      <c r="H31" s="22">
        <v>758.9</v>
      </c>
      <c r="I31" s="22">
        <f>E31/E37*100</f>
        <v>49.517988560024243</v>
      </c>
      <c r="J31" s="22">
        <f>G31/G37*100</f>
        <v>18.378850230702081</v>
      </c>
      <c r="K31" s="22">
        <f>H31/H37*100</f>
        <v>19.202449330735554</v>
      </c>
      <c r="L31" s="23">
        <f t="shared" si="4"/>
        <v>79.291798039747192</v>
      </c>
      <c r="M31" s="23">
        <f t="shared" si="5"/>
        <v>13.258843427255387</v>
      </c>
      <c r="N31" s="23">
        <f t="shared" si="6"/>
        <v>102.98547971230832</v>
      </c>
    </row>
    <row r="32" spans="1:14" ht="15" customHeight="1" x14ac:dyDescent="0.2">
      <c r="A32" s="38" t="s">
        <v>42</v>
      </c>
      <c r="B32" s="18">
        <v>10</v>
      </c>
      <c r="C32" s="18">
        <v>0</v>
      </c>
      <c r="D32" s="19">
        <f>SUM(D33:D33)</f>
        <v>490</v>
      </c>
      <c r="E32" s="19">
        <f>SUM(E33:E33)</f>
        <v>528</v>
      </c>
      <c r="F32" s="19">
        <f t="shared" si="3"/>
        <v>38</v>
      </c>
      <c r="G32" s="19">
        <f>SUM(G33:G33)</f>
        <v>0</v>
      </c>
      <c r="H32" s="19">
        <f>SUM(H33:H33)</f>
        <v>0</v>
      </c>
      <c r="I32" s="19">
        <f>E32/E37*100</f>
        <v>4.7042890999483244</v>
      </c>
      <c r="J32" s="19">
        <f>G32/G37*100</f>
        <v>0</v>
      </c>
      <c r="K32" s="19">
        <f>H32/H37*100</f>
        <v>0</v>
      </c>
      <c r="L32" s="20">
        <f t="shared" si="4"/>
        <v>107.75510204081633</v>
      </c>
      <c r="M32" s="20">
        <f t="shared" si="5"/>
        <v>0</v>
      </c>
      <c r="N32" s="20" t="e">
        <f t="shared" si="6"/>
        <v>#DIV/0!</v>
      </c>
    </row>
    <row r="33" spans="1:14" ht="12.75" customHeight="1" x14ac:dyDescent="0.2">
      <c r="A33" s="37" t="s">
        <v>43</v>
      </c>
      <c r="B33" s="21">
        <v>10</v>
      </c>
      <c r="C33" s="21">
        <v>1</v>
      </c>
      <c r="D33" s="22">
        <v>490</v>
      </c>
      <c r="E33" s="22">
        <v>528</v>
      </c>
      <c r="F33" s="22">
        <f t="shared" si="3"/>
        <v>38</v>
      </c>
      <c r="G33" s="22">
        <v>0</v>
      </c>
      <c r="H33" s="22">
        <v>0</v>
      </c>
      <c r="I33" s="22">
        <f>E33/E37*100</f>
        <v>4.7042890999483244</v>
      </c>
      <c r="J33" s="22">
        <f>G33/G37*100</f>
        <v>0</v>
      </c>
      <c r="K33" s="22">
        <f>H33/H37*100</f>
        <v>0</v>
      </c>
      <c r="L33" s="23">
        <f t="shared" si="4"/>
        <v>107.75510204081633</v>
      </c>
      <c r="M33" s="23">
        <f t="shared" si="5"/>
        <v>0</v>
      </c>
      <c r="N33" s="23" t="e">
        <f t="shared" si="6"/>
        <v>#DIV/0!</v>
      </c>
    </row>
    <row r="34" spans="1:14" ht="11.25" customHeight="1" x14ac:dyDescent="0.2">
      <c r="A34" s="38" t="s">
        <v>44</v>
      </c>
      <c r="B34" s="18">
        <v>11</v>
      </c>
      <c r="C34" s="25">
        <v>0</v>
      </c>
      <c r="D34" s="19">
        <f>SUM(D35:D35)</f>
        <v>20</v>
      </c>
      <c r="E34" s="19">
        <f>SUM(E35:E35)</f>
        <v>20</v>
      </c>
      <c r="F34" s="19">
        <f t="shared" si="3"/>
        <v>0</v>
      </c>
      <c r="G34" s="19">
        <f>SUM(G35:G35)</f>
        <v>0</v>
      </c>
      <c r="H34" s="19">
        <f>SUM(H35:H35)</f>
        <v>0</v>
      </c>
      <c r="I34" s="19">
        <f>E34/E37*100</f>
        <v>0.17819276893743652</v>
      </c>
      <c r="J34" s="19">
        <f>G34/G37*100</f>
        <v>0</v>
      </c>
      <c r="K34" s="19">
        <f>H34/H37*100</f>
        <v>0</v>
      </c>
      <c r="L34" s="20">
        <f t="shared" si="4"/>
        <v>100</v>
      </c>
      <c r="M34" s="20">
        <f t="shared" si="5"/>
        <v>0</v>
      </c>
      <c r="N34" s="23" t="e">
        <f t="shared" si="6"/>
        <v>#DIV/0!</v>
      </c>
    </row>
    <row r="35" spans="1:14" ht="15.6" customHeight="1" x14ac:dyDescent="0.2">
      <c r="A35" s="37" t="s">
        <v>45</v>
      </c>
      <c r="B35" s="21">
        <v>11</v>
      </c>
      <c r="C35" s="26">
        <v>1</v>
      </c>
      <c r="D35" s="22">
        <v>20</v>
      </c>
      <c r="E35" s="22">
        <v>20</v>
      </c>
      <c r="F35" s="22">
        <f t="shared" si="3"/>
        <v>0</v>
      </c>
      <c r="G35" s="22">
        <v>0</v>
      </c>
      <c r="H35" s="22">
        <v>0</v>
      </c>
      <c r="I35" s="22">
        <f>E35/E37*100</f>
        <v>0.17819276893743652</v>
      </c>
      <c r="J35" s="22">
        <f>G35/G37*100</f>
        <v>0</v>
      </c>
      <c r="K35" s="22">
        <f>H35/H37*100</f>
        <v>0</v>
      </c>
      <c r="L35" s="23">
        <f t="shared" si="4"/>
        <v>100</v>
      </c>
      <c r="M35" s="23">
        <f t="shared" si="5"/>
        <v>0</v>
      </c>
      <c r="N35" s="23" t="e">
        <f t="shared" si="6"/>
        <v>#DIV/0!</v>
      </c>
    </row>
    <row r="36" spans="1:14" ht="13.9" customHeight="1" x14ac:dyDescent="0.2">
      <c r="A36" s="38" t="s">
        <v>53</v>
      </c>
      <c r="B36" s="18">
        <v>99</v>
      </c>
      <c r="C36" s="25">
        <v>99</v>
      </c>
      <c r="D36" s="19"/>
      <c r="E36" s="19"/>
      <c r="F36" s="22">
        <f t="shared" si="3"/>
        <v>0</v>
      </c>
      <c r="G36" s="19">
        <v>100.2</v>
      </c>
      <c r="H36" s="19">
        <v>197.6</v>
      </c>
      <c r="I36" s="19">
        <f>E36/E37*100</f>
        <v>0</v>
      </c>
      <c r="J36" s="19">
        <f>G36/('доходы '!E29+'доходы '!E19)*100</f>
        <v>2.5732556049205169</v>
      </c>
      <c r="K36" s="19">
        <f>H36/('доходы '!F29+'доходы '!F19)*100</f>
        <v>5.1573837239651299</v>
      </c>
      <c r="L36" s="20"/>
      <c r="M36" s="20"/>
      <c r="N36" s="20"/>
    </row>
    <row r="37" spans="1:14" ht="12.75" customHeight="1" x14ac:dyDescent="0.2">
      <c r="A37" s="27" t="s">
        <v>46</v>
      </c>
      <c r="B37" s="28"/>
      <c r="C37" s="28"/>
      <c r="D37" s="19">
        <f>D6+D13+D15+D19+D23+D30+D32+D34+D28</f>
        <v>28879.8</v>
      </c>
      <c r="E37" s="19">
        <f>E6+E13+E15+E19+E23+E30+E32+E34+E28</f>
        <v>11223.8</v>
      </c>
      <c r="F37" s="19">
        <f t="shared" si="3"/>
        <v>-17656</v>
      </c>
      <c r="G37" s="19">
        <f>G6+G13+G15+G19+G23+G30+G32+G34+G36+G28</f>
        <v>4009.5</v>
      </c>
      <c r="H37" s="19">
        <f>H6+H13+H15+H19+H23+H30+H32+H34+H36+H28</f>
        <v>3952.1000000000004</v>
      </c>
      <c r="I37" s="29">
        <f>SUM(I6+I13+I15+I19+I23+I30+I32+I34)</f>
        <v>99.991090361553134</v>
      </c>
      <c r="J37" s="29">
        <f>SUM(J6+J13+J15+J19+J23+J30+J32+J34+J36)-0.1</f>
        <v>99.974190883633582</v>
      </c>
      <c r="K37" s="29">
        <f>SUM(K6+K13+K15+K19+K23+K30+K32+K34+K36)-0.2</f>
        <v>99.957510238982437</v>
      </c>
      <c r="L37" s="20">
        <f>E37/D37*100</f>
        <v>38.863842547386064</v>
      </c>
      <c r="M37" s="20">
        <f>G37/E37*100</f>
        <v>35.723195352732589</v>
      </c>
      <c r="N37" s="20">
        <f>H37/G37*100</f>
        <v>98.568400049881546</v>
      </c>
    </row>
    <row r="39" spans="1:14" ht="14.25" x14ac:dyDescent="0.25">
      <c r="D39" s="42"/>
      <c r="E39" s="42"/>
      <c r="F39" s="42"/>
      <c r="G39" s="42"/>
      <c r="H39" s="42"/>
      <c r="I39" s="42"/>
      <c r="J39" s="42"/>
      <c r="K39" s="42"/>
    </row>
    <row r="40" spans="1:14" ht="14.25" x14ac:dyDescent="0.25">
      <c r="D40" s="42"/>
      <c r="E40" s="42"/>
      <c r="F40" s="42"/>
      <c r="G40" s="42"/>
      <c r="H40" s="42"/>
      <c r="I40" s="42"/>
      <c r="J40" s="42"/>
      <c r="K40" s="42"/>
    </row>
    <row r="41" spans="1:14" ht="14.25" x14ac:dyDescent="0.25">
      <c r="D41" s="42"/>
      <c r="E41" s="42"/>
      <c r="F41" s="42"/>
      <c r="G41" s="42"/>
      <c r="H41" s="42"/>
      <c r="I41" s="42"/>
      <c r="J41" s="42"/>
      <c r="K41" s="42"/>
    </row>
    <row r="42" spans="1:14" ht="14.25" x14ac:dyDescent="0.25">
      <c r="D42" s="42"/>
      <c r="E42" s="42"/>
      <c r="F42" s="42"/>
      <c r="G42" s="42"/>
      <c r="H42" s="42"/>
      <c r="I42" s="42"/>
      <c r="J42" s="42"/>
      <c r="K42" s="42"/>
    </row>
    <row r="43" spans="1:14" ht="14.25" x14ac:dyDescent="0.25">
      <c r="D43" s="42"/>
      <c r="E43" s="42"/>
      <c r="F43" s="42"/>
      <c r="G43" s="42"/>
      <c r="H43" s="42"/>
      <c r="I43" s="42"/>
      <c r="J43" s="42"/>
      <c r="K43" s="42"/>
    </row>
    <row r="44" spans="1:14" ht="14.25" x14ac:dyDescent="0.25">
      <c r="D44" s="42"/>
      <c r="E44" s="42"/>
      <c r="F44" s="42"/>
      <c r="G44" s="42"/>
      <c r="H44" s="42"/>
      <c r="I44" s="42"/>
      <c r="J44" s="42"/>
      <c r="K44" s="42"/>
    </row>
    <row r="45" spans="1:14" ht="14.25" x14ac:dyDescent="0.25">
      <c r="D45" s="42"/>
      <c r="E45" s="42"/>
      <c r="F45" s="42"/>
      <c r="G45" s="42"/>
      <c r="H45" s="42"/>
      <c r="I45" s="42"/>
      <c r="J45" s="42"/>
      <c r="K45" s="42"/>
    </row>
    <row r="46" spans="1:14" ht="14.25" x14ac:dyDescent="0.25">
      <c r="D46" s="42"/>
      <c r="E46" s="42"/>
      <c r="F46" s="42"/>
      <c r="G46" s="42"/>
      <c r="H46" s="42"/>
      <c r="I46" s="42"/>
      <c r="J46" s="42"/>
      <c r="K46" s="42"/>
    </row>
    <row r="47" spans="1:14" ht="14.25" x14ac:dyDescent="0.25">
      <c r="D47" s="42"/>
      <c r="E47" s="42"/>
      <c r="F47" s="42"/>
      <c r="G47" s="42"/>
      <c r="H47" s="42"/>
      <c r="I47" s="42"/>
      <c r="J47" s="42"/>
      <c r="K47" s="42"/>
    </row>
    <row r="48" spans="1:14" ht="14.25" x14ac:dyDescent="0.25">
      <c r="D48" s="42"/>
      <c r="E48" s="42"/>
      <c r="F48" s="42"/>
      <c r="G48" s="42"/>
      <c r="H48" s="42"/>
      <c r="I48" s="42"/>
      <c r="J48" s="42"/>
      <c r="K48" s="42"/>
    </row>
    <row r="49" spans="4:11" ht="14.25" x14ac:dyDescent="0.25">
      <c r="D49" s="42"/>
      <c r="E49" s="42"/>
      <c r="F49" s="42"/>
      <c r="G49" s="42"/>
      <c r="H49" s="42"/>
      <c r="I49" s="42"/>
      <c r="J49" s="42"/>
      <c r="K49" s="42"/>
    </row>
    <row r="50" spans="4:11" ht="14.25" x14ac:dyDescent="0.25">
      <c r="D50" s="42"/>
      <c r="E50" s="42"/>
      <c r="F50" s="42"/>
      <c r="G50" s="42"/>
      <c r="H50" s="42"/>
      <c r="I50" s="42"/>
      <c r="J50" s="42"/>
      <c r="K50" s="42"/>
    </row>
    <row r="51" spans="4:11" ht="14.25" x14ac:dyDescent="0.25">
      <c r="D51" s="42"/>
      <c r="E51" s="42"/>
      <c r="F51" s="42"/>
      <c r="G51" s="42"/>
      <c r="H51" s="42"/>
      <c r="I51" s="42"/>
      <c r="J51" s="42"/>
      <c r="K51" s="42"/>
    </row>
    <row r="52" spans="4:11" ht="14.25" x14ac:dyDescent="0.25">
      <c r="D52" s="42"/>
      <c r="E52" s="42"/>
      <c r="F52" s="42"/>
      <c r="G52" s="42"/>
      <c r="H52" s="42"/>
      <c r="I52" s="42"/>
      <c r="J52" s="42"/>
      <c r="K52" s="42"/>
    </row>
    <row r="53" spans="4:11" ht="14.25" x14ac:dyDescent="0.25">
      <c r="D53" s="42"/>
      <c r="E53" s="42"/>
      <c r="F53" s="42"/>
      <c r="G53" s="42"/>
      <c r="H53" s="42"/>
      <c r="I53" s="42"/>
      <c r="J53" s="42"/>
      <c r="K53" s="42"/>
    </row>
    <row r="54" spans="4:11" ht="14.25" x14ac:dyDescent="0.25">
      <c r="D54" s="42"/>
      <c r="E54" s="42"/>
      <c r="F54" s="42"/>
      <c r="G54" s="42"/>
      <c r="H54" s="42"/>
      <c r="I54" s="42"/>
      <c r="J54" s="42"/>
      <c r="K54" s="42"/>
    </row>
    <row r="55" spans="4:11" ht="14.25" x14ac:dyDescent="0.25">
      <c r="D55" s="42"/>
      <c r="E55" s="42"/>
      <c r="F55" s="42"/>
      <c r="G55" s="42"/>
      <c r="H55" s="42"/>
      <c r="I55" s="42"/>
      <c r="J55" s="42"/>
      <c r="K55" s="42"/>
    </row>
    <row r="56" spans="4:11" ht="14.25" x14ac:dyDescent="0.25">
      <c r="D56" s="42"/>
      <c r="E56" s="42"/>
      <c r="F56" s="42"/>
      <c r="G56" s="42"/>
      <c r="H56" s="42"/>
      <c r="I56" s="42"/>
      <c r="J56" s="42"/>
      <c r="K56" s="42"/>
    </row>
    <row r="57" spans="4:11" ht="14.25" x14ac:dyDescent="0.25">
      <c r="D57" s="42"/>
      <c r="E57" s="42"/>
      <c r="F57" s="42"/>
      <c r="G57" s="42"/>
      <c r="H57" s="42"/>
      <c r="I57" s="42"/>
      <c r="J57" s="42"/>
      <c r="K57" s="42"/>
    </row>
    <row r="58" spans="4:11" ht="14.25" x14ac:dyDescent="0.25">
      <c r="D58" s="42"/>
      <c r="E58" s="42"/>
      <c r="F58" s="42"/>
      <c r="G58" s="42"/>
      <c r="H58" s="42"/>
      <c r="I58" s="42"/>
      <c r="J58" s="42"/>
      <c r="K58" s="42"/>
    </row>
    <row r="59" spans="4:11" ht="14.25" x14ac:dyDescent="0.25">
      <c r="D59" s="42"/>
      <c r="E59" s="42"/>
      <c r="F59" s="42"/>
      <c r="G59" s="42"/>
      <c r="H59" s="42"/>
      <c r="I59" s="42"/>
      <c r="J59" s="42"/>
      <c r="K59" s="42"/>
    </row>
    <row r="60" spans="4:11" ht="14.25" x14ac:dyDescent="0.25">
      <c r="D60" s="42"/>
      <c r="E60" s="42"/>
      <c r="F60" s="42"/>
      <c r="G60" s="42"/>
      <c r="H60" s="42"/>
      <c r="I60" s="42"/>
      <c r="J60" s="42"/>
      <c r="K60" s="42"/>
    </row>
    <row r="61" spans="4:11" ht="14.25" x14ac:dyDescent="0.25">
      <c r="D61" s="42"/>
      <c r="E61" s="42"/>
      <c r="F61" s="42"/>
      <c r="G61" s="42"/>
      <c r="H61" s="42"/>
      <c r="I61" s="42"/>
      <c r="J61" s="42"/>
      <c r="K61" s="42"/>
    </row>
    <row r="62" spans="4:11" ht="14.25" x14ac:dyDescent="0.25">
      <c r="D62" s="42"/>
      <c r="E62" s="42"/>
      <c r="F62" s="42"/>
      <c r="G62" s="42"/>
      <c r="H62" s="42"/>
      <c r="I62" s="42"/>
      <c r="J62" s="42"/>
      <c r="K62" s="42"/>
    </row>
    <row r="63" spans="4:11" ht="14.25" x14ac:dyDescent="0.25">
      <c r="D63" s="42"/>
      <c r="E63" s="42"/>
      <c r="F63" s="42"/>
      <c r="G63" s="42"/>
      <c r="H63" s="42"/>
      <c r="I63" s="42"/>
      <c r="J63" s="42"/>
      <c r="K63" s="42"/>
    </row>
    <row r="64" spans="4:11" ht="14.25" x14ac:dyDescent="0.25">
      <c r="D64" s="42"/>
      <c r="E64" s="42"/>
      <c r="F64" s="42"/>
      <c r="G64" s="42"/>
      <c r="H64" s="42"/>
      <c r="I64" s="42"/>
      <c r="J64" s="42"/>
      <c r="K64" s="42"/>
    </row>
    <row r="65" spans="4:11" ht="14.25" x14ac:dyDescent="0.25">
      <c r="D65" s="42"/>
      <c r="E65" s="42"/>
      <c r="F65" s="42"/>
      <c r="G65" s="42"/>
      <c r="H65" s="42"/>
      <c r="I65" s="42"/>
      <c r="J65" s="42"/>
      <c r="K65" s="42"/>
    </row>
    <row r="66" spans="4:11" ht="14.25" x14ac:dyDescent="0.25">
      <c r="D66" s="42"/>
      <c r="E66" s="42"/>
      <c r="F66" s="42"/>
      <c r="G66" s="42"/>
      <c r="H66" s="42"/>
      <c r="I66" s="42"/>
      <c r="J66" s="42"/>
      <c r="K66" s="42"/>
    </row>
    <row r="67" spans="4:11" ht="14.25" x14ac:dyDescent="0.25">
      <c r="D67" s="42"/>
      <c r="E67" s="42"/>
      <c r="F67" s="42"/>
      <c r="G67" s="42"/>
      <c r="H67" s="42"/>
      <c r="I67" s="42"/>
      <c r="J67" s="42"/>
      <c r="K67" s="42"/>
    </row>
    <row r="68" spans="4:11" ht="14.25" x14ac:dyDescent="0.25">
      <c r="D68" s="42"/>
      <c r="E68" s="42"/>
      <c r="F68" s="42"/>
      <c r="G68" s="42"/>
      <c r="H68" s="42"/>
      <c r="I68" s="42"/>
      <c r="J68" s="42"/>
      <c r="K68" s="42"/>
    </row>
    <row r="69" spans="4:11" ht="14.25" x14ac:dyDescent="0.25">
      <c r="D69" s="42"/>
      <c r="E69" s="42"/>
      <c r="F69" s="42"/>
      <c r="G69" s="42"/>
      <c r="H69" s="42"/>
      <c r="I69" s="42"/>
      <c r="J69" s="42"/>
      <c r="K69" s="42"/>
    </row>
  </sheetData>
  <mergeCells count="19">
    <mergeCell ref="G1:N1"/>
    <mergeCell ref="F4:F5"/>
    <mergeCell ref="M4:M5"/>
    <mergeCell ref="N4:N5"/>
    <mergeCell ref="G4:G5"/>
    <mergeCell ref="H4:H5"/>
    <mergeCell ref="I4:I5"/>
    <mergeCell ref="J4:J5"/>
    <mergeCell ref="K4:K5"/>
    <mergeCell ref="L4:L5"/>
    <mergeCell ref="D3:D5"/>
    <mergeCell ref="A2:N2"/>
    <mergeCell ref="A3:A5"/>
    <mergeCell ref="B3:B5"/>
    <mergeCell ref="C3:C5"/>
    <mergeCell ref="E3:H3"/>
    <mergeCell ref="I3:K3"/>
    <mergeCell ref="L3:N3"/>
    <mergeCell ref="E4:E5"/>
  </mergeCells>
  <pageMargins left="0.39370078740157483" right="0.19685039370078741" top="1.1811023622047245" bottom="0.35433070866141736" header="0.31496062992125984" footer="0.11811023622047245"/>
  <pageSetup paperSize="9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 </vt:lpstr>
      <vt:lpstr>расходы</vt:lpstr>
      <vt:lpstr>'доходы '!Заголовки_для_печати</vt:lpstr>
      <vt:lpstr>расходы!Заголовки_для_печати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2023-12-05T08:26:01Z</cp:lastPrinted>
  <dcterms:created xsi:type="dcterms:W3CDTF">2007-10-16T09:28:06Z</dcterms:created>
  <dcterms:modified xsi:type="dcterms:W3CDTF">2023-12-05T08:30:01Z</dcterms:modified>
</cp:coreProperties>
</file>